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C174C1F-D1B5-48A9-B61A-3A8C37C1514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9" l="1"/>
  <c r="D55" i="9"/>
  <c r="E15" i="11" l="1"/>
  <c r="A29" i="19" l="1"/>
  <c r="D91" i="7"/>
  <c r="D41" i="18" l="1"/>
  <c r="L7" i="23" l="1"/>
  <c r="I7" i="23"/>
  <c r="I8" i="23"/>
  <c r="I9" i="23"/>
  <c r="I10" i="23"/>
  <c r="I11" i="23"/>
  <c r="I12" i="23"/>
  <c r="I13" i="23"/>
  <c r="I14" i="23"/>
  <c r="I15" i="23"/>
  <c r="I16" i="23"/>
  <c r="C13" i="21" l="1"/>
  <c r="C18" i="11"/>
  <c r="M26" i="23"/>
  <c r="D45" i="7"/>
  <c r="J29" i="11"/>
  <c r="D18" i="19" l="1"/>
  <c r="C19" i="22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7" i="7" s="1"/>
  <c r="A78" i="7" s="1"/>
  <c r="A79" i="7" s="1"/>
  <c r="A80" i="7" s="1"/>
  <c r="A81" i="7" s="1"/>
  <c r="A40" i="7"/>
  <c r="A41" i="7" s="1"/>
  <c r="A42" i="7" s="1"/>
  <c r="A43" i="7" s="1"/>
  <c r="A45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46" i="19" s="1"/>
  <c r="A38" i="19"/>
  <c r="A39" i="19" s="1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7" i="19"/>
  <c r="A46" i="7"/>
  <c r="C61" i="10"/>
  <c r="C22" i="10" s="1"/>
  <c r="C17" i="9"/>
  <c r="D33" i="9"/>
  <c r="A48" i="7" l="1"/>
  <c r="A49" i="7" s="1"/>
  <c r="A50" i="7" s="1"/>
  <c r="A51" i="7" s="1"/>
  <c r="A53" i="7" s="1"/>
  <c r="A54" i="7" s="1"/>
  <c r="A55" i="7" s="1"/>
  <c r="A56" i="7" s="1"/>
  <c r="A58" i="7" s="1"/>
  <c r="A59" i="7" s="1"/>
  <c r="A60" i="7" s="1"/>
  <c r="A61" i="7" s="1"/>
  <c r="A49" i="19"/>
  <c r="A50" i="19" s="1"/>
  <c r="A51" i="19" s="1"/>
  <c r="A52" i="19" s="1"/>
  <c r="A54" i="19" s="1"/>
  <c r="A55" i="19" s="1"/>
  <c r="A57" i="19" s="1"/>
  <c r="A59" i="19" s="1"/>
  <c r="A60" i="19" s="1"/>
  <c r="A61" i="19" s="1"/>
  <c r="A62" i="19" s="1"/>
  <c r="A31" i="19"/>
  <c r="A32" i="19" s="1"/>
  <c r="A33" i="19" s="1"/>
  <c r="A30" i="19"/>
  <c r="A64" i="7" l="1"/>
  <c r="A65" i="7" s="1"/>
  <c r="A67" i="7" s="1"/>
  <c r="A65" i="19"/>
  <c r="A67" i="19" s="1"/>
  <c r="A68" i="19" s="1"/>
  <c r="A68" i="7" l="1"/>
  <c r="A69" i="7" s="1"/>
  <c r="A70" i="7" s="1"/>
  <c r="A72" i="7"/>
  <c r="A70" i="19"/>
  <c r="A71" i="19"/>
  <c r="A72" i="19" s="1"/>
  <c r="H8" i="22"/>
  <c r="H15" i="22"/>
  <c r="H14" i="22"/>
  <c r="H9" i="22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D43" i="19" l="1"/>
  <c r="D42" i="7" s="1"/>
  <c r="M27" i="23"/>
  <c r="D56" i="19"/>
  <c r="D43" i="9" s="1"/>
  <c r="D25" i="7"/>
  <c r="D13" i="10" l="1"/>
  <c r="E13" i="10" s="1"/>
  <c r="D30" i="9"/>
  <c r="D29" i="19" l="1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75" i="10"/>
  <c r="D29" i="11" l="1"/>
  <c r="D54" i="18"/>
  <c r="D59" i="18" s="1"/>
  <c r="F59" i="18" s="1"/>
  <c r="E13" i="21" l="1"/>
  <c r="D11" i="10" s="1"/>
  <c r="E11" i="10" s="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9"/>
  <c r="D28" i="10" l="1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D59" i="9" s="1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<sst xmlns="http://schemas.openxmlformats.org/spreadsheetml/2006/main" count="666" uniqueCount="282">
  <si>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</si>
  <si>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</si>
  <si>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</si>
  <si>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</si>
  <si>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</si>
  <si>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</si>
  <si>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</si>
  <si>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</si>
  <si>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</si>
  <si>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</si>
  <si>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</si>
  <si>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</si>
  <si>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</si>
  <si>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</si>
  <si>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</si>
  <si>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</si>
  <si>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</si>
  <si>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</si>
  <si>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</si>
  <si>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</si>
  <si>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</si>
  <si>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</si>
  <si>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</si>
  <si>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</si>
  <si>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</si>
  <si>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</si>
  <si>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</si>
  <si>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</si>
  <si>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</si>
  <si>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</si>
  <si>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</si>
  <si>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</si>
  <si>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</si>
  <si>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</si>
  <si>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</si>
  <si>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</si>
  <si>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</si>
  <si>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</si>
  <si>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</si>
  <si>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</si>
  <si>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</si>
  <si>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</si>
  <si>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</si>
  <si>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</si>
  <si>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</si>
  <si>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</si>
  <si>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</si>
  <si>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</si>
  <si>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</si>
  <si>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</si>
  <si>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</si>
  <si>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</si>
  <si>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</si>
  <si>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</si>
  <si>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</si>
  <si>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</si>
  <si>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</si>
  <si>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</si>
  <si>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</si>
  <si>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</si>
  <si>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</si>
  <si>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</si>
  <si>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</si>
  <si>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</si>
  <si>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</si>
  <si>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</si>
  <si>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</si>
  <si>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</si>
  <si>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</si>
  <si>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</si>
  <si>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</si>
  <si>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</si>
  <si>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</si>
  <si>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</si>
  <si>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</si>
  <si>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</si>
  <si>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</si>
  <si>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</si>
  <si>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</si>
  <si>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</si>
  <si>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</si>
  <si>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</si>
  <si>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</si>
  <si>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</si>
  <si>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</si>
  <si>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</si>
  <si>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</si>
  <si>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</si>
  <si>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</si>
  <si>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</si>
  <si>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</si>
  <si>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</si>
  <si>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</si>
  <si>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</si>
  <si>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</si>
  <si>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</si>
  <si>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</si>
  <si>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</si>
  <si>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</si>
  <si>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</si>
  <si>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</si>
  <si>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</si>
  <si>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</si>
  <si>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</si>
  <si>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</si>
  <si>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</si>
  <si>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</si>
  <si>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</si>
  <si>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</si>
  <si>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</si>
  <si>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</si>
  <si>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</si>
  <si>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</si>
  <si>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</si>
  <si>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</si>
  <si>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</si>
  <si>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</si>
  <si>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</si>
  <si>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</si>
  <si>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</si>
  <si>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</si>
  <si>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</si>
  <si>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</si>
  <si>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</si>
  <si>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</si>
  <si>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</si>
  <si>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</si>
  <si>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</si>
  <si>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</si>
  <si>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</si>
  <si>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</si>
  <si>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</si>
  <si>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</si>
  <si>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</si>
  <si>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</si>
  <si>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</si>
  <si>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</si>
  <si>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</si>
  <si>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</si>
  <si>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</si>
  <si>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</si>
  <si>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</si>
  <si>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</si>
  <si>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</si>
  <si>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</si>
  <si>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</si>
  <si>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</si>
  <si>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</si>
  <si>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</si>
  <si>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</si>
  <si>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</si>
  <si>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</si>
  <si>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</si>
  <si>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</si>
  <si>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</si>
  <si>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</si>
  <si>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</si>
  <si>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</si>
  <si>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</si>
  <si>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</si>
  <si>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</si>
  <si>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</si>
  <si>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</si>
  <si>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</si>
  <si>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</si>
  <si>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</si>
  <si>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</si>
  <si>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</si>
  <si>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</si>
  <si>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</si>
  <si>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</si>
  <si>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</si>
  <si>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</si>
  <si>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</si>
  <si>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</si>
  <si>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</si>
  <si>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</si>
  <si>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</si>
  <si>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</si>
  <si>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</si>
  <si>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</si>
  <si>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</si>
  <si>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</si>
  <si>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</si>
  <si>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</si>
  <si>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</si>
  <si>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</si>
  <si>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</si>
  <si>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</si>
  <si>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</si>
  <si>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</si>
  <si>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</si>
  <si>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</si>
  <si>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</si>
  <si>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</si>
  <si>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</si>
  <si>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</si>
  <si>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</si>
  <si>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</si>
  <si>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</si>
  <si>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</si>
  <si>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</si>
  <si>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</si>
  <si>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</si>
  <si>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</si>
  <si>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</si>
  <si>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</si>
  <si>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</si>
  <si>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</si>
  <si>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</si>
  <si>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</si>
  <si>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</si>
  <si>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</si>
  <si>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</si>
  <si>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</si>
  <si>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</si>
  <si>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</si>
  <si>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</si>
  <si>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</si>
  <si>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</si>
  <si>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</si>
  <si>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</si>
  <si>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</si>
  <si>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</si>
  <si>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</si>
  <si>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</si>
  <si>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</si>
  <si>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</si>
  <si>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</si>
  <si>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</si>
  <si>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</si>
  <si>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</si>
  <si>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</si>
  <si>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</si>
  <si>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</si>
  <si>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</si>
  <si>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</si>
  <si>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</si>
  <si>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</si>
  <si>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</si>
  <si>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</si>
  <si>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</si>
  <si>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</si>
  <si>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</si>
  <si>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</si>
  <si>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</si>
  <si>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</si>
  <si>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</si>
  <si>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</si>
  <si>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</si>
  <si>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</si>
  <si>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</si>
  <si>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</si>
  <si>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</si>
  <si>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</si>
  <si>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</si>
  <si>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</si>
  <si>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</si>
  <si>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</si>
  <si>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</si>
  <si>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</si>
  <si>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</si>
  <si>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</si>
  <si>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</si>
  <si>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</si>
  <si>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</si>
  <si>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</si>
  <si>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</si>
  <si>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</si>
  <si>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</si>
  <si>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</si>
  <si>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</si>
  <si>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</si>
  <si>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</si>
  <si>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 xml:space="preserve">Տպագրական ծառայությունների գծով </t>
  </si>
  <si>
    <t xml:space="preserve">Արաքսյա Կարայան </t>
  </si>
  <si>
    <t xml:space="preserve">Սուբսիդիա ջրամատակարարման գծով </t>
  </si>
  <si>
    <t xml:space="preserve">օրենսգիրք </t>
  </si>
  <si>
    <t xml:space="preserve">Զեփյուռ Սարդարյան </t>
  </si>
  <si>
    <t xml:space="preserve">«Թիվ 10 գրադարան» ՀՈԱԿ-ի  </t>
  </si>
  <si>
    <t>հ. 1355 - Ա որոշմամբ</t>
  </si>
  <si>
    <t>11.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</si>
</sst>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31" fillId="0" borderId="45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4" fillId="0" borderId="10" xfId="45" applyFont="1" applyBorder="1" applyAlignment="1">
      <alignment vertical="center"/>
    </xf>
    <xf numFmtId="166" fontId="56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7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3" fontId="44" fillId="0" borderId="10" xfId="46" applyNumberFormat="1" applyFont="1" applyBorder="1" applyAlignment="1">
      <alignment horizontal="center" vertical="center" wrapText="1"/>
    </xf>
    <xf numFmtId="3" fontId="40" fillId="0" borderId="10" xfId="68" applyNumberFormat="1" applyFont="1" applyBorder="1" applyAlignment="1" applyProtection="1">
      <alignment horizontal="center" vertical="center" wrapText="1"/>
      <protection locked="0"/>
    </xf>
    <xf numFmtId="166" fontId="27" fillId="0" borderId="0" xfId="45" applyNumberFormat="1" applyFont="1" applyAlignment="1">
      <alignment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164" fontId="60" fillId="0" borderId="0" xfId="45" applyNumberFormat="1" applyFont="1" applyAlignment="1">
      <alignment horizontal="center" vertical="center"/>
    </xf>
    <xf numFmtId="166" fontId="58" fillId="0" borderId="0" xfId="45" applyNumberFormat="1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63" fillId="0" borderId="0" xfId="45" applyFont="1" applyAlignment="1">
      <alignment horizontal="center" vertical="center"/>
    </xf>
    <xf numFmtId="0" fontId="63" fillId="0" borderId="0" xfId="45" applyFont="1" applyAlignment="1">
      <alignment horizontal="center" vertical="center" wrapText="1"/>
    </xf>
    <xf numFmtId="164" fontId="64" fillId="0" borderId="0" xfId="45" applyNumberFormat="1" applyFont="1" applyAlignment="1">
      <alignment horizontal="center" vertical="center" wrapText="1"/>
    </xf>
    <xf numFmtId="166" fontId="64" fillId="0" borderId="0" xfId="45" applyNumberFormat="1" applyFont="1" applyAlignment="1">
      <alignment vertical="center" wrapText="1"/>
    </xf>
    <xf numFmtId="0" fontId="59" fillId="0" borderId="0" xfId="45" applyFont="1" applyAlignment="1">
      <alignment horizontal="right" vertical="center" wrapText="1"/>
    </xf>
    <xf numFmtId="0" fontId="64" fillId="0" borderId="0" xfId="45" applyFont="1" applyAlignment="1">
      <alignment horizontal="center" vertical="center" wrapText="1"/>
    </xf>
    <xf numFmtId="164" fontId="61" fillId="0" borderId="0" xfId="45" applyNumberFormat="1" applyFont="1" applyAlignment="1">
      <alignment horizontal="center" vertical="center"/>
    </xf>
    <xf numFmtId="164" fontId="59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right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4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4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AAgAFAATQAAAAAAAAAAAAAAAAAAAAAAAAAAAAAAAAAAAAAAAAAAAAAAAAAAAAAAAAAAAAAAAAAAAAAAAAAAAAAAAAAAAAAAAAAAAAAAAAAAAAAAAAAAAAAAAAAAAAAAAADpBwwABQAaAA8AH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DExWjAjBgkqhkiG9w0BCQQxFgQUUzfKhWxuRSuFQZsGoni8XsWY/7kwKwYLKoZIhvcNAQkQAgwxHDAaMBgwFgQUK2DY8Flrruk/JuoGGlIdRn+9y9EwDQYJKoZIhvcNAQEBBQAEggEAGlvhEuZLKgUwM70dYfOd3ILQtNItItchewG35NREbWPZY/3FcECM2RfUY4/SoIyJKQH00IYW6WP+34WOs3vv9dbZd7FRe8i/45tpm0DNb13TfL6LG3B+NOhYFb16nGvYtDvtzxo4dAV77Y9GXY2c5mQmYswEMacL5AV4G/c9O0o1BSvf0QApWMmFq1uVODCtDedh0m+iytcKDbLbbyNOEeJPreN89YVf7PZ2yGk+73Jx+yQe2QlzpjO6OKeDom98VTXaNpTJ4JNvNZQPXH70V67IRCoTMLLMu/hXMuelnPLnFo6bkPkym0HLrWa0KewNReJneEBKi6y0xvaeB0aWC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AAgAFAATQAAAAAAAAAAAAAAAAAAAAAAAAAAAAAAAAAAAAAAAAAAAAAAAAAAAAAAAAAAAAAAAAAAAAAAAAAAAAAAAAAAAAAAAAAAAAAAAAAAAAAAAAAAAAAAAAAAAAAAAADpBwwABQAaAA8AH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DE0WjAjBgkqhkiG9w0BCQQxFgQUXGiUYH/56Mu+9zDX73hLEngx4GowKwYLKoZIhvcNAQkQAgwxHDAaMBgwFgQUK2DY8Flrruk/JuoGGlIdRn+9y9EwDQYJKoZIhvcNAQEBBQAEggEAGauueV2gV+YAyKhZsErI0zXl6o3NxsKuaoi7CQmUQtVcqCBn9rA2HQzqZxyq49WNY7m0dcL1OA4Q5u3VKPy/us178ebaBfUq8WaolXTPrcl/28J+qTcLl3IEZZT1NCqIcuWhHJM44ZA3kX39cH+ulFhOxY/dr/KxozoQcFpdwiugiPFkm3OiN1Wnlp5UlxooXFZqeKWGG5YCoQ/BjkSKoO4TK/gTa6mg6yfbBxZ/5ppKo9RSJEyUJQGdeMN8wNt84LFHVf4vm6tk/J5g9kUKiUowfgFTNyZjTooFO234EvUBfi5KQPffWdkadiBzFkS/MDyDsssRxNJqhPV+L0oXa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12700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9127592-79CC-5ABE-5DBF-73F6C1ECC7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9C9D1B4-60E2-7194-00BF-F7CA175B22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1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3" t="s">
        <v>167</v>
      </c>
      <c r="E1" s="94">
        <v>13</v>
      </c>
      <c r="F1" s="37"/>
      <c r="G1" s="35"/>
    </row>
    <row r="2" spans="1:13">
      <c r="C2" s="35"/>
      <c r="D2" s="423" t="s">
        <v>22</v>
      </c>
      <c r="E2" s="35"/>
      <c r="F2" s="35"/>
      <c r="G2" s="35"/>
    </row>
    <row r="3" spans="1:13">
      <c r="C3" s="35"/>
      <c r="D3" s="423" t="s">
        <v>23</v>
      </c>
      <c r="E3" s="35"/>
      <c r="F3" s="35"/>
      <c r="G3" s="35"/>
    </row>
    <row r="4" spans="1:13" ht="18" customHeight="1">
      <c r="C4" s="142"/>
      <c r="D4" s="418" t="s">
        <v>263</v>
      </c>
      <c r="E4" s="142"/>
      <c r="F4" s="142"/>
      <c r="G4" s="35"/>
    </row>
    <row r="5" spans="1:13" ht="18.75" customHeight="1">
      <c r="C5" s="142"/>
      <c r="D5" s="418" t="s">
        <v>165</v>
      </c>
      <c r="E5" s="142"/>
      <c r="F5" s="142"/>
      <c r="G5" s="35"/>
    </row>
    <row r="6" spans="1:13" ht="24" customHeight="1">
      <c r="C6" s="142"/>
      <c r="D6" s="418"/>
      <c r="E6" s="142"/>
      <c r="F6" s="142"/>
      <c r="G6" s="35"/>
    </row>
    <row r="7" spans="1:13">
      <c r="C7" s="142"/>
      <c r="D7" s="423" t="s">
        <v>196</v>
      </c>
      <c r="E7" s="94">
        <v>13</v>
      </c>
      <c r="F7" s="37"/>
      <c r="G7" s="35"/>
    </row>
    <row r="8" spans="1:13">
      <c r="C8" s="142"/>
      <c r="D8" s="423" t="s">
        <v>22</v>
      </c>
      <c r="E8" s="35"/>
      <c r="F8" s="35"/>
      <c r="G8" s="35"/>
    </row>
    <row r="9" spans="1:13">
      <c r="C9" s="142"/>
      <c r="D9" s="423" t="s">
        <v>23</v>
      </c>
      <c r="E9" s="35"/>
      <c r="F9" s="35"/>
      <c r="G9" s="35"/>
    </row>
    <row r="10" spans="1:13" ht="18" customHeight="1">
      <c r="C10" s="142"/>
      <c r="D10" s="418" t="s">
        <v>281</v>
      </c>
      <c r="E10" s="142"/>
      <c r="F10" s="142"/>
      <c r="G10" s="35"/>
    </row>
    <row r="11" spans="1:13" ht="18.75" customHeight="1">
      <c r="C11" s="142"/>
      <c r="D11" s="418" t="s">
        <v>280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0" t="s">
        <v>34</v>
      </c>
      <c r="B13" s="490"/>
      <c r="C13" s="490"/>
      <c r="D13" s="490"/>
      <c r="E13" s="38"/>
      <c r="F13" s="266"/>
      <c r="G13" s="38"/>
    </row>
    <row r="14" spans="1:13" s="425" customFormat="1" ht="27" customHeight="1">
      <c r="A14" s="491" t="s">
        <v>279</v>
      </c>
      <c r="B14" s="491"/>
      <c r="C14" s="491"/>
      <c r="D14" s="491"/>
      <c r="E14" s="424"/>
      <c r="F14" s="424"/>
    </row>
    <row r="15" spans="1:13" ht="18.75" customHeight="1">
      <c r="A15" s="492" t="s">
        <v>264</v>
      </c>
      <c r="B15" s="492"/>
      <c r="C15" s="492"/>
      <c r="D15" s="492"/>
      <c r="E15" s="268"/>
      <c r="F15" s="268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19"/>
      <c r="F16" s="42"/>
      <c r="L16" s="2"/>
    </row>
    <row r="17" spans="1:16" ht="26.25" customHeight="1">
      <c r="A17" s="43" t="s">
        <v>7</v>
      </c>
      <c r="B17" s="494" t="s">
        <v>116</v>
      </c>
      <c r="C17" s="494"/>
      <c r="D17" s="238"/>
      <c r="E17" s="420"/>
      <c r="F17" s="238"/>
    </row>
    <row r="18" spans="1:16" s="5" customFormat="1">
      <c r="A18" s="103">
        <v>1</v>
      </c>
      <c r="B18" s="493" t="s">
        <v>109</v>
      </c>
      <c r="C18" s="493"/>
      <c r="D18" s="189">
        <f>+'Pastaci finansav.'!C13</f>
        <v>15479.2</v>
      </c>
      <c r="E18" s="189"/>
      <c r="F18" s="189"/>
      <c r="G18" s="465"/>
    </row>
    <row r="19" spans="1:16" hidden="1">
      <c r="A19" s="103">
        <v>2</v>
      </c>
      <c r="B19" s="495" t="s">
        <v>181</v>
      </c>
      <c r="C19" s="495"/>
      <c r="D19" s="190">
        <f>+'Pastaci finansav.'!D13</f>
        <v>0</v>
      </c>
      <c r="E19" s="189"/>
      <c r="F19" s="190"/>
    </row>
    <row r="20" spans="1:16" s="5" customFormat="1" hidden="1">
      <c r="A20" s="103">
        <f t="shared" ref="A20:A25" si="0">+A19+1</f>
        <v>3</v>
      </c>
      <c r="B20" s="497" t="s">
        <v>233</v>
      </c>
      <c r="C20" s="497"/>
      <c r="D20" s="189"/>
      <c r="E20" s="189"/>
      <c r="F20" s="189"/>
    </row>
    <row r="21" spans="1:16" s="2" customFormat="1" hidden="1">
      <c r="A21" s="103">
        <f t="shared" si="0"/>
        <v>4</v>
      </c>
      <c r="B21" s="493" t="s">
        <v>223</v>
      </c>
      <c r="C21" s="493"/>
      <c r="D21" s="189"/>
      <c r="E21" s="189"/>
      <c r="F21" s="189"/>
      <c r="G21" s="465"/>
    </row>
    <row r="22" spans="1:16" s="5" customFormat="1" hidden="1">
      <c r="A22" s="103">
        <f t="shared" si="0"/>
        <v>5</v>
      </c>
      <c r="B22" s="493" t="s">
        <v>46</v>
      </c>
      <c r="C22" s="493"/>
      <c r="D22" s="189"/>
      <c r="E22" s="189"/>
      <c r="F22" s="189"/>
      <c r="G22" s="465"/>
    </row>
    <row r="23" spans="1:16" hidden="1">
      <c r="A23" s="103">
        <f t="shared" si="0"/>
        <v>6</v>
      </c>
      <c r="B23" s="496" t="s">
        <v>56</v>
      </c>
      <c r="C23" s="496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7</v>
      </c>
      <c r="B24" s="493" t="s">
        <v>180</v>
      </c>
      <c r="C24" s="493"/>
      <c r="D24" s="189"/>
      <c r="E24" s="189"/>
      <c r="F24" s="189"/>
    </row>
    <row r="25" spans="1:16" hidden="1">
      <c r="A25" s="103">
        <f t="shared" si="0"/>
        <v>8</v>
      </c>
      <c r="B25" s="496" t="s">
        <v>240</v>
      </c>
      <c r="C25" s="496"/>
      <c r="D25" s="189">
        <f>SUM(D26:D27)</f>
        <v>0</v>
      </c>
      <c r="E25" s="189"/>
      <c r="F25" s="189"/>
    </row>
    <row r="26" spans="1:16" s="387" customFormat="1" ht="13.5" hidden="1">
      <c r="A26" s="385">
        <f>+A25+0.1</f>
        <v>8.1</v>
      </c>
      <c r="B26" s="489"/>
      <c r="C26" s="489"/>
      <c r="D26" s="389"/>
      <c r="E26" s="389"/>
      <c r="F26" s="389"/>
    </row>
    <row r="27" spans="1:16" s="387" customFormat="1" ht="13.5" hidden="1">
      <c r="A27" s="385">
        <f>+A26+0.1</f>
        <v>8.1999999999999993</v>
      </c>
      <c r="B27" s="489"/>
      <c r="C27" s="489"/>
      <c r="D27" s="389"/>
      <c r="E27" s="389"/>
      <c r="F27" s="399" t="s">
        <v>244</v>
      </c>
    </row>
    <row r="28" spans="1:16">
      <c r="A28" s="103">
        <v>2</v>
      </c>
      <c r="B28" s="496" t="s">
        <v>114</v>
      </c>
      <c r="C28" s="496"/>
      <c r="D28" s="190">
        <f>SUM(D29:D30)</f>
        <v>427</v>
      </c>
      <c r="E28" s="189"/>
      <c r="F28" s="190"/>
    </row>
    <row r="29" spans="1:16" s="388" customFormat="1" ht="13.5">
      <c r="A29" s="385">
        <f t="shared" ref="A29:A30" si="1">+A28+0.1</f>
        <v>2.1</v>
      </c>
      <c r="B29" s="498" t="s">
        <v>65</v>
      </c>
      <c r="C29" s="498"/>
      <c r="D29" s="386">
        <f>+D70</f>
        <v>427</v>
      </c>
      <c r="E29" s="389"/>
      <c r="F29" s="386"/>
      <c r="G29" s="391"/>
      <c r="H29" s="387"/>
      <c r="I29" s="387"/>
      <c r="J29" s="387"/>
      <c r="K29" s="387"/>
      <c r="L29" s="387"/>
      <c r="M29" s="387"/>
      <c r="N29" s="387"/>
      <c r="O29" s="387"/>
      <c r="P29" s="387"/>
    </row>
    <row r="30" spans="1:16" s="387" customFormat="1" ht="13.5" hidden="1">
      <c r="A30" s="385">
        <f t="shared" si="1"/>
        <v>2.2000000000000002</v>
      </c>
      <c r="B30" s="489" t="s">
        <v>66</v>
      </c>
      <c r="C30" s="489"/>
      <c r="D30" s="389"/>
      <c r="E30" s="389"/>
      <c r="F30" s="389"/>
      <c r="G30" s="391"/>
    </row>
    <row r="31" spans="1:16" s="5" customFormat="1">
      <c r="A31" s="103">
        <f>+A28+1</f>
        <v>3</v>
      </c>
      <c r="B31" s="493" t="s">
        <v>8</v>
      </c>
      <c r="C31" s="493"/>
      <c r="D31" s="189">
        <v>5</v>
      </c>
      <c r="E31" s="189"/>
      <c r="F31" s="189"/>
    </row>
    <row r="32" spans="1:16" s="2" customFormat="1" hidden="1">
      <c r="A32" s="103">
        <f>+A31+1</f>
        <v>4</v>
      </c>
      <c r="B32" s="493"/>
      <c r="C32" s="493"/>
      <c r="D32" s="189"/>
      <c r="E32" s="189"/>
      <c r="F32" s="189"/>
      <c r="G32" s="15"/>
    </row>
    <row r="33" spans="1:26" s="2" customFormat="1" hidden="1">
      <c r="A33" s="103">
        <f>+A32+1</f>
        <v>5</v>
      </c>
      <c r="B33" s="493"/>
      <c r="C33" s="493"/>
      <c r="D33" s="189"/>
      <c r="E33" s="189"/>
      <c r="F33" s="189"/>
      <c r="G33" s="17"/>
    </row>
    <row r="34" spans="1:26" ht="24" customHeight="1">
      <c r="A34" s="43"/>
      <c r="B34" s="499" t="s">
        <v>226</v>
      </c>
      <c r="C34" s="499"/>
      <c r="D34" s="224">
        <f>SUM(D18:D18,D19:D25,D28,D31:D33)</f>
        <v>15911.2</v>
      </c>
      <c r="E34" s="221"/>
      <c r="F34" s="224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494" t="s">
        <v>117</v>
      </c>
      <c r="C36" s="494"/>
      <c r="D36" s="225"/>
      <c r="E36" s="421"/>
      <c r="F36" s="22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96" t="s">
        <v>10</v>
      </c>
      <c r="C37" s="496"/>
      <c r="D37" s="190">
        <f>+Ashkhatavardz!P13-'Dramakan hosqer'!D87</f>
        <v>14180.3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8" customFormat="1" ht="13.5" hidden="1">
      <c r="A38" s="385">
        <f t="shared" ref="A38:A40" si="2">+A37+0.1</f>
        <v>1.1000000000000001</v>
      </c>
      <c r="B38" s="498" t="str">
        <f>+Ashkhatavardz!J6</f>
        <v>գեղագիտական ուսուցման գծով</v>
      </c>
      <c r="C38" s="498"/>
      <c r="D38" s="389">
        <f>+Ashkhatavardz!C8+Ashkhatavardz!J7</f>
        <v>0</v>
      </c>
      <c r="E38" s="389"/>
      <c r="F38" s="386"/>
      <c r="G38" s="399"/>
      <c r="H38" s="387"/>
      <c r="I38" s="387"/>
      <c r="J38" s="387"/>
      <c r="K38" s="387"/>
      <c r="L38" s="387"/>
      <c r="M38" s="396"/>
      <c r="N38" s="387"/>
      <c r="O38" s="387"/>
      <c r="P38" s="387"/>
      <c r="Q38" s="387"/>
      <c r="R38" s="387"/>
      <c r="S38" s="387"/>
      <c r="T38" s="387"/>
      <c r="U38" s="387"/>
      <c r="V38" s="387"/>
      <c r="W38" s="387"/>
      <c r="X38" s="387"/>
      <c r="Y38" s="387"/>
      <c r="Z38" s="387"/>
    </row>
    <row r="39" spans="1:26" s="388" customFormat="1" ht="13.5" hidden="1">
      <c r="A39" s="385">
        <f t="shared" si="2"/>
        <v>1.2000000000000002</v>
      </c>
      <c r="B39" s="498" t="s">
        <v>11</v>
      </c>
      <c r="C39" s="498"/>
      <c r="D39" s="389">
        <f>+Ashkhatavardz!C9+Ashkhatavardz!O7+Ashkhatavardz!C10</f>
        <v>0</v>
      </c>
      <c r="E39" s="389"/>
      <c r="F39" s="386"/>
      <c r="G39" s="387"/>
      <c r="H39" s="387"/>
      <c r="I39" s="387"/>
      <c r="J39" s="387"/>
      <c r="K39" s="387"/>
      <c r="L39" s="387"/>
      <c r="M39" s="387"/>
      <c r="N39" s="387"/>
      <c r="O39" s="387"/>
      <c r="P39" s="387"/>
      <c r="Q39" s="387"/>
      <c r="R39" s="387"/>
      <c r="S39" s="387"/>
      <c r="T39" s="387"/>
      <c r="U39" s="387"/>
      <c r="V39" s="387"/>
      <c r="W39" s="387"/>
      <c r="X39" s="387"/>
      <c r="Y39" s="387"/>
      <c r="Z39" s="387"/>
    </row>
    <row r="40" spans="1:26" s="388" customFormat="1" ht="13.5" hidden="1">
      <c r="A40" s="385">
        <f t="shared" si="2"/>
        <v>1.3000000000000003</v>
      </c>
      <c r="B40" s="498" t="s">
        <v>239</v>
      </c>
      <c r="C40" s="498"/>
      <c r="D40" s="389">
        <f>+Ashkhatavardz!C11+Ashkhatavardz!L7</f>
        <v>0</v>
      </c>
      <c r="E40" s="389"/>
      <c r="F40" s="386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</row>
    <row r="41" spans="1:26">
      <c r="A41" s="103">
        <f>+A37+1</f>
        <v>2</v>
      </c>
      <c r="B41" s="496" t="s">
        <v>13</v>
      </c>
      <c r="C41" s="496"/>
      <c r="D41" s="190">
        <f>+Komunal!F20</f>
        <v>334.4</v>
      </c>
      <c r="E41" s="189"/>
      <c r="F41" s="189"/>
      <c r="G41" s="258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496" t="s">
        <v>12</v>
      </c>
      <c r="C42" s="496"/>
      <c r="D42" s="190">
        <f>+Komunal!J20</f>
        <v>121.1</v>
      </c>
      <c r="E42" s="189"/>
      <c r="F42" s="189"/>
      <c r="G42" s="25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3">+A42+1</f>
        <v>4</v>
      </c>
      <c r="B43" s="496" t="s">
        <v>14</v>
      </c>
      <c r="C43" s="496"/>
      <c r="D43" s="190">
        <f>+Komunal!M20</f>
        <v>21.3</v>
      </c>
      <c r="E43" s="189"/>
      <c r="F43" s="189"/>
      <c r="G43" s="25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93" t="s">
        <v>15</v>
      </c>
      <c r="C44" s="493"/>
      <c r="D44" s="409">
        <v>14.6</v>
      </c>
      <c r="E44" s="189"/>
      <c r="F44" s="189"/>
    </row>
    <row r="45" spans="1:26" s="5" customFormat="1" ht="18" customHeight="1">
      <c r="A45" s="103">
        <f t="shared" si="3"/>
        <v>6</v>
      </c>
      <c r="B45" s="493" t="s">
        <v>16</v>
      </c>
      <c r="C45" s="493"/>
      <c r="D45" s="189">
        <v>30</v>
      </c>
      <c r="E45" s="189"/>
      <c r="F45" s="189"/>
    </row>
    <row r="46" spans="1:26" s="5" customFormat="1" ht="18" customHeight="1">
      <c r="A46" s="103">
        <f t="shared" si="3"/>
        <v>7</v>
      </c>
      <c r="B46" s="493" t="s">
        <v>17</v>
      </c>
      <c r="C46" s="493"/>
      <c r="D46" s="422">
        <v>168.4</v>
      </c>
      <c r="E46" s="422"/>
      <c r="F46" s="422"/>
    </row>
    <row r="47" spans="1:26" s="5" customFormat="1" ht="18" hidden="1" customHeight="1">
      <c r="A47" s="103">
        <f>+A46+1</f>
        <v>8</v>
      </c>
      <c r="B47" s="493" t="s">
        <v>18</v>
      </c>
      <c r="C47" s="493"/>
      <c r="D47" s="189"/>
      <c r="E47" s="189"/>
      <c r="F47" s="189"/>
      <c r="M47" s="77"/>
    </row>
    <row r="48" spans="1:26" s="5" customFormat="1" ht="18" customHeight="1">
      <c r="A48" s="103">
        <v>8</v>
      </c>
      <c r="B48" s="493" t="s">
        <v>268</v>
      </c>
      <c r="C48" s="493"/>
      <c r="D48" s="189">
        <v>100</v>
      </c>
      <c r="E48" s="189"/>
      <c r="F48" s="189"/>
      <c r="M48" s="237"/>
      <c r="N48" s="77"/>
      <c r="O48" s="466"/>
      <c r="P48" s="77"/>
      <c r="Q48" s="467"/>
    </row>
    <row r="49" spans="1:8" s="5" customFormat="1" ht="18" customHeight="1">
      <c r="A49" s="103">
        <f>A48+1</f>
        <v>9</v>
      </c>
      <c r="B49" s="493" t="s">
        <v>67</v>
      </c>
      <c r="C49" s="493"/>
      <c r="D49" s="189">
        <v>20</v>
      </c>
      <c r="E49" s="189"/>
      <c r="F49" s="189"/>
    </row>
    <row r="50" spans="1:8" s="5" customFormat="1" ht="18" hidden="1" customHeight="1">
      <c r="A50" s="103">
        <f t="shared" ref="A50:A68" si="4">+A49+1</f>
        <v>10</v>
      </c>
      <c r="B50" s="493" t="s">
        <v>41</v>
      </c>
      <c r="C50" s="493"/>
      <c r="D50" s="189"/>
      <c r="E50" s="189"/>
      <c r="F50" s="189"/>
    </row>
    <row r="51" spans="1:8" s="5" customFormat="1" ht="18" hidden="1" customHeight="1">
      <c r="A51" s="103">
        <f t="shared" si="4"/>
        <v>11</v>
      </c>
      <c r="B51" s="493" t="s">
        <v>111</v>
      </c>
      <c r="C51" s="493"/>
      <c r="D51" s="189"/>
      <c r="E51" s="189"/>
      <c r="F51" s="189"/>
    </row>
    <row r="52" spans="1:8" s="5" customFormat="1" ht="18" hidden="1" customHeight="1">
      <c r="A52" s="103">
        <f t="shared" si="4"/>
        <v>12</v>
      </c>
      <c r="B52" s="493" t="s">
        <v>112</v>
      </c>
      <c r="C52" s="493"/>
      <c r="D52" s="189"/>
      <c r="E52" s="189"/>
      <c r="F52" s="189"/>
      <c r="H52" s="45"/>
    </row>
    <row r="53" spans="1:8" s="5" customFormat="1" ht="18" customHeight="1">
      <c r="A53" s="103">
        <v>10</v>
      </c>
      <c r="B53" s="493" t="s">
        <v>19</v>
      </c>
      <c r="C53" s="493"/>
      <c r="D53" s="189">
        <v>100</v>
      </c>
      <c r="E53" s="189"/>
      <c r="F53" s="189"/>
      <c r="H53" s="45"/>
    </row>
    <row r="54" spans="1:8" s="5" customFormat="1" ht="18" customHeight="1">
      <c r="A54" s="103">
        <f t="shared" si="4"/>
        <v>11</v>
      </c>
      <c r="B54" s="493" t="s">
        <v>20</v>
      </c>
      <c r="C54" s="493"/>
      <c r="D54" s="189">
        <v>45</v>
      </c>
      <c r="E54" s="189"/>
      <c r="F54" s="189"/>
    </row>
    <row r="55" spans="1:8" s="5" customFormat="1" ht="18" hidden="1" customHeight="1">
      <c r="A55" s="103">
        <f t="shared" si="4"/>
        <v>12</v>
      </c>
      <c r="B55" s="493" t="s">
        <v>60</v>
      </c>
      <c r="C55" s="493"/>
      <c r="D55" s="189"/>
      <c r="E55" s="189"/>
      <c r="F55" s="189"/>
    </row>
    <row r="56" spans="1:8" hidden="1">
      <c r="A56" s="103">
        <v>12</v>
      </c>
      <c r="B56" s="496" t="s">
        <v>47</v>
      </c>
      <c r="C56" s="496"/>
      <c r="D56" s="190">
        <f>+D23</f>
        <v>0</v>
      </c>
      <c r="E56" s="189"/>
      <c r="F56" s="190"/>
    </row>
    <row r="57" spans="1:8" s="5" customFormat="1" ht="18" hidden="1" customHeight="1">
      <c r="A57" s="103">
        <f t="shared" si="4"/>
        <v>13</v>
      </c>
      <c r="B57" s="493" t="s">
        <v>38</v>
      </c>
      <c r="C57" s="493"/>
      <c r="D57" s="189"/>
      <c r="E57" s="189"/>
      <c r="F57" s="189"/>
    </row>
    <row r="58" spans="1:8" s="5" customFormat="1" ht="18" customHeight="1">
      <c r="A58" s="103">
        <v>12</v>
      </c>
      <c r="B58" s="493" t="s">
        <v>68</v>
      </c>
      <c r="C58" s="493"/>
      <c r="D58" s="189">
        <v>10</v>
      </c>
      <c r="E58" s="189"/>
      <c r="F58" s="189"/>
    </row>
    <row r="59" spans="1:8" s="5" customFormat="1" ht="18" customHeight="1">
      <c r="A59" s="103">
        <f t="shared" si="4"/>
        <v>13</v>
      </c>
      <c r="B59" s="493" t="s">
        <v>69</v>
      </c>
      <c r="C59" s="493"/>
      <c r="D59" s="189">
        <v>112</v>
      </c>
      <c r="E59" s="189"/>
      <c r="F59" s="189"/>
    </row>
    <row r="60" spans="1:8" s="5" customFormat="1" ht="18" hidden="1" customHeight="1">
      <c r="A60" s="103">
        <f t="shared" si="4"/>
        <v>14</v>
      </c>
      <c r="B60" s="493" t="s">
        <v>39</v>
      </c>
      <c r="C60" s="493"/>
      <c r="D60" s="189"/>
      <c r="E60" s="189"/>
      <c r="F60" s="189"/>
    </row>
    <row r="61" spans="1:8" s="5" customFormat="1" ht="18" hidden="1" customHeight="1">
      <c r="A61" s="103">
        <f t="shared" si="4"/>
        <v>15</v>
      </c>
      <c r="B61" s="493" t="s">
        <v>113</v>
      </c>
      <c r="C61" s="493"/>
      <c r="D61" s="189"/>
      <c r="E61" s="189"/>
      <c r="F61" s="189"/>
    </row>
    <row r="62" spans="1:8" s="5" customFormat="1" hidden="1">
      <c r="A62" s="103">
        <f t="shared" si="4"/>
        <v>16</v>
      </c>
      <c r="B62" s="493" t="s">
        <v>40</v>
      </c>
      <c r="C62" s="493"/>
      <c r="D62" s="189"/>
      <c r="E62" s="189"/>
      <c r="F62" s="189"/>
    </row>
    <row r="63" spans="1:8" s="5" customFormat="1" hidden="1">
      <c r="A63" s="103">
        <v>15</v>
      </c>
      <c r="B63" s="493" t="s">
        <v>57</v>
      </c>
      <c r="C63" s="493"/>
      <c r="D63" s="189"/>
      <c r="E63" s="189"/>
      <c r="F63" s="189"/>
    </row>
    <row r="64" spans="1:8" s="5" customFormat="1">
      <c r="A64" s="103">
        <v>14</v>
      </c>
      <c r="B64" s="493" t="s">
        <v>269</v>
      </c>
      <c r="C64" s="493"/>
      <c r="D64" s="189">
        <v>30</v>
      </c>
      <c r="E64" s="189"/>
      <c r="F64" s="189"/>
    </row>
    <row r="65" spans="1:7" s="5" customFormat="1" hidden="1">
      <c r="A65" s="103">
        <f>A64+1</f>
        <v>15</v>
      </c>
      <c r="B65" s="493" t="s">
        <v>228</v>
      </c>
      <c r="C65" s="493"/>
      <c r="D65" s="189"/>
      <c r="E65" s="189"/>
      <c r="F65" s="189"/>
    </row>
    <row r="66" spans="1:7" s="5" customFormat="1">
      <c r="A66" s="103">
        <v>15</v>
      </c>
      <c r="B66" s="493" t="s">
        <v>274</v>
      </c>
      <c r="C66" s="493"/>
      <c r="D66" s="189">
        <v>13.2</v>
      </c>
      <c r="E66" s="189"/>
      <c r="F66" s="189"/>
    </row>
    <row r="67" spans="1:7" s="5" customFormat="1" hidden="1">
      <c r="A67" s="103">
        <f t="shared" si="4"/>
        <v>16</v>
      </c>
      <c r="B67" s="493"/>
      <c r="C67" s="493"/>
      <c r="D67" s="189"/>
      <c r="E67" s="189"/>
      <c r="F67" s="189"/>
    </row>
    <row r="68" spans="1:7" s="5" customFormat="1" hidden="1">
      <c r="A68" s="103">
        <f t="shared" si="4"/>
        <v>17</v>
      </c>
      <c r="B68" s="493"/>
      <c r="C68" s="493"/>
      <c r="D68" s="189"/>
      <c r="E68" s="189"/>
      <c r="F68" s="189"/>
      <c r="G68" s="50"/>
    </row>
    <row r="69" spans="1:7" s="5" customFormat="1">
      <c r="A69" s="103">
        <v>16</v>
      </c>
      <c r="B69" s="493" t="s">
        <v>21</v>
      </c>
      <c r="C69" s="493"/>
      <c r="D69" s="189">
        <v>610.9</v>
      </c>
      <c r="E69" s="189"/>
      <c r="F69" s="189"/>
    </row>
    <row r="70" spans="1:7" s="387" customFormat="1" ht="13.5">
      <c r="A70" s="385">
        <f t="shared" ref="A70" si="5">+A69+0.1</f>
        <v>16.100000000000001</v>
      </c>
      <c r="B70" s="489" t="s">
        <v>70</v>
      </c>
      <c r="C70" s="489"/>
      <c r="D70" s="389">
        <v>427</v>
      </c>
      <c r="E70" s="389"/>
      <c r="F70" s="389"/>
      <c r="G70" s="391"/>
    </row>
    <row r="71" spans="1:7" s="5" customFormat="1" hidden="1">
      <c r="A71" s="103">
        <f>+A69+1</f>
        <v>17</v>
      </c>
      <c r="B71" s="493" t="s">
        <v>71</v>
      </c>
      <c r="C71" s="493"/>
      <c r="D71" s="189"/>
      <c r="E71" s="189"/>
      <c r="F71" s="189"/>
    </row>
    <row r="72" spans="1:7" s="13" customFormat="1" hidden="1">
      <c r="A72" s="103">
        <f>+A71+1</f>
        <v>18</v>
      </c>
      <c r="B72" s="493" t="s">
        <v>61</v>
      </c>
      <c r="C72" s="493"/>
      <c r="D72" s="189"/>
      <c r="E72" s="189"/>
      <c r="F72" s="189"/>
      <c r="G72" s="46"/>
    </row>
    <row r="73" spans="1:7" ht="23.25" customHeight="1">
      <c r="A73" s="47"/>
      <c r="B73" s="499" t="s">
        <v>227</v>
      </c>
      <c r="C73" s="499"/>
      <c r="D73" s="224">
        <f>SUM(D37,D41:D46,D47:D69,D71:D72)</f>
        <v>15911.199999999999</v>
      </c>
      <c r="E73" s="189" t="s">
        <v>197</v>
      </c>
      <c r="F73" s="190"/>
      <c r="G73" s="221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26" t="s">
        <v>278</v>
      </c>
      <c r="D75" s="13"/>
      <c r="E75" s="13"/>
      <c r="F75" s="13"/>
    </row>
    <row r="76" spans="1:7" s="5" customFormat="1" ht="12.75" hidden="1" customHeight="1">
      <c r="B76" s="94"/>
      <c r="C76" s="382" t="s">
        <v>87</v>
      </c>
      <c r="D76" s="384"/>
      <c r="E76" s="384"/>
      <c r="F76" s="384"/>
    </row>
    <row r="77" spans="1:7" s="5" customFormat="1" ht="27" hidden="1" customHeight="1">
      <c r="B77" s="101" t="s">
        <v>6</v>
      </c>
      <c r="C77" s="226" t="s">
        <v>275</v>
      </c>
      <c r="D77" s="13"/>
      <c r="E77" s="13"/>
      <c r="F77" s="13"/>
    </row>
    <row r="78" spans="1:7" s="5" customFormat="1" ht="13.5" hidden="1" customHeight="1">
      <c r="C78" s="382" t="s">
        <v>87</v>
      </c>
      <c r="D78" s="384"/>
      <c r="E78" s="384"/>
      <c r="F78" s="384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9" customHeight="1">
      <c r="B80" s="358" t="s">
        <v>194</v>
      </c>
      <c r="D80" s="270" t="s">
        <v>202</v>
      </c>
      <c r="G80" s="37"/>
    </row>
    <row r="81" spans="2:7" s="5" customFormat="1" ht="40.5" customHeight="1">
      <c r="B81" s="196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9525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66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6" t="s">
        <v>167</v>
      </c>
      <c r="E1" s="272">
        <f>+'Ekamut-caxs'!E1+1</f>
        <v>14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7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7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8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8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8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6" t="s">
        <v>196</v>
      </c>
      <c r="E7" s="94">
        <f>+'Ekamut-caxs'!E7+1</f>
        <v>14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7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7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8" t="str">
        <f>+'Ekamut-caxs'!D10</f>
        <v>11. 04.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8" t="str">
        <f>+'Ekamut-caxs'!D11</f>
        <v>հ. 1355 -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08" t="s">
        <v>34</v>
      </c>
      <c r="B12" s="508"/>
      <c r="C12" s="508"/>
      <c r="D12" s="508"/>
      <c r="E12" s="410"/>
      <c r="F12" s="94"/>
      <c r="G12" s="37"/>
      <c r="H12" s="37"/>
      <c r="I12" s="37"/>
      <c r="J12" s="37"/>
      <c r="K12" s="69"/>
      <c r="L12" s="69"/>
      <c r="M12" s="69"/>
    </row>
    <row r="13" spans="1:13" s="426" customFormat="1" ht="29.25" customHeight="1">
      <c r="A13" s="509" t="str">
        <f>+'Ekamut-caxs'!A14</f>
        <v xml:space="preserve">«Թիվ 10 գրադարան» ՀՈԱԿ-ի  </v>
      </c>
      <c r="B13" s="509"/>
      <c r="C13" s="509"/>
      <c r="D13" s="509"/>
      <c r="E13" s="267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92" t="s">
        <v>262</v>
      </c>
      <c r="B14" s="492"/>
      <c r="C14" s="492"/>
      <c r="D14" s="492"/>
      <c r="E14" s="268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8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1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10" t="s">
        <v>24</v>
      </c>
      <c r="C17" s="511"/>
      <c r="D17" s="76" t="s">
        <v>36</v>
      </c>
      <c r="E17" s="412"/>
      <c r="F17" s="96"/>
      <c r="G17" s="77"/>
      <c r="H17" s="77"/>
      <c r="I17" s="77"/>
      <c r="J17" s="219"/>
      <c r="K17" s="77"/>
      <c r="L17" s="77"/>
      <c r="M17" s="77"/>
    </row>
    <row r="18" spans="1:13" s="68" customFormat="1" ht="39" customHeight="1">
      <c r="A18" s="10" t="s">
        <v>7</v>
      </c>
      <c r="B18" s="512" t="s">
        <v>25</v>
      </c>
      <c r="C18" s="513"/>
      <c r="D18" s="209">
        <f>+'Dramakani hamematakan'!C6</f>
        <v>163.19999999999999</v>
      </c>
      <c r="E18" s="413"/>
      <c r="F18" s="407">
        <f>+D18-D71</f>
        <v>64.599999999999994</v>
      </c>
      <c r="G18" s="40"/>
      <c r="H18" s="218"/>
      <c r="I18" s="218"/>
      <c r="J18" s="189"/>
      <c r="K18" s="69"/>
      <c r="L18" s="69"/>
      <c r="M18" s="69"/>
    </row>
    <row r="19" spans="1:13" s="68" customFormat="1" ht="27" customHeight="1">
      <c r="A19" s="10" t="s">
        <v>9</v>
      </c>
      <c r="B19" s="512" t="s">
        <v>74</v>
      </c>
      <c r="C19" s="513"/>
      <c r="D19" s="209">
        <f>SUM(D20:D27,D30:D33)</f>
        <v>15484.2</v>
      </c>
      <c r="E19" s="414"/>
      <c r="F19" s="227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0" t="s">
        <v>109</v>
      </c>
      <c r="C20" s="501"/>
      <c r="D20" s="201">
        <f>+'Pastaci finansav.'!C13</f>
        <v>15479.2</v>
      </c>
      <c r="E20" s="269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14" t="s">
        <v>181</v>
      </c>
      <c r="C21" s="515"/>
      <c r="D21" s="201">
        <f>+'Pastaci finansav.'!D13</f>
        <v>0</v>
      </c>
      <c r="E21" s="269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495" t="s">
        <v>233</v>
      </c>
      <c r="C22" s="495"/>
      <c r="D22" s="201">
        <f>+'Ekamut-caxs'!D20</f>
        <v>0</v>
      </c>
      <c r="E22" s="269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00" t="str">
        <f>+'Ekamut-caxs'!B21</f>
        <v>Վճարովի ծառայություններից (գեղագիտական ուսուցում)</v>
      </c>
      <c r="C23" s="501"/>
      <c r="D23" s="201">
        <f>+'Ekamut-caxs'!D21</f>
        <v>0</v>
      </c>
      <c r="E23" s="269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0" t="s">
        <v>46</v>
      </c>
      <c r="C24" s="501"/>
      <c r="D24" s="200">
        <f>+'Ekamut-caxs'!D22</f>
        <v>0</v>
      </c>
      <c r="E24" s="269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0" t="s">
        <v>56</v>
      </c>
      <c r="C25" s="501"/>
      <c r="D25" s="200">
        <f>+'Ekamut-caxs'!D23</f>
        <v>0</v>
      </c>
      <c r="E25" s="269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0" t="s">
        <v>180</v>
      </c>
      <c r="C26" s="501"/>
      <c r="D26" s="200">
        <f>+'Ekamut-caxs'!D24</f>
        <v>0</v>
      </c>
      <c r="E26" s="269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0" t="s">
        <v>240</v>
      </c>
      <c r="C27" s="501"/>
      <c r="D27" s="200">
        <f>+'Ekamut-caxs'!D25</f>
        <v>0</v>
      </c>
      <c r="E27" s="269"/>
      <c r="F27" s="97"/>
      <c r="G27" s="89"/>
      <c r="H27" s="89"/>
      <c r="I27" s="89"/>
      <c r="J27" s="37"/>
      <c r="K27" s="69"/>
      <c r="L27" s="69"/>
      <c r="M27" s="69"/>
    </row>
    <row r="28" spans="1:13" s="397" customFormat="1" hidden="1">
      <c r="A28" s="405">
        <f t="shared" ref="A28:A29" si="1">+A27+0.1</f>
        <v>8.1</v>
      </c>
      <c r="B28" s="504">
        <f>+'Ekamut-caxs'!B26</f>
        <v>0</v>
      </c>
      <c r="C28" s="505"/>
      <c r="D28" s="392">
        <f>+'Ekamut-caxs'!D26</f>
        <v>0</v>
      </c>
      <c r="E28" s="393"/>
      <c r="F28" s="394"/>
      <c r="G28" s="395"/>
      <c r="H28" s="395"/>
      <c r="I28" s="395"/>
      <c r="J28" s="396"/>
    </row>
    <row r="29" spans="1:13" s="397" customFormat="1" hidden="1">
      <c r="A29" s="405">
        <f t="shared" si="1"/>
        <v>8.1999999999999993</v>
      </c>
      <c r="B29" s="504">
        <f>+'Ekamut-caxs'!B27</f>
        <v>0</v>
      </c>
      <c r="C29" s="505"/>
      <c r="D29" s="392">
        <f>+'Ekamut-caxs'!D27</f>
        <v>0</v>
      </c>
      <c r="E29" s="393"/>
      <c r="F29" s="394"/>
      <c r="G29" s="395"/>
      <c r="H29" s="395"/>
      <c r="I29" s="395"/>
      <c r="J29" s="396"/>
    </row>
    <row r="30" spans="1:13" s="69" customFormat="1" ht="17.25" hidden="1">
      <c r="A30" s="54">
        <f>+A27+1</f>
        <v>9</v>
      </c>
      <c r="B30" s="502" t="s">
        <v>26</v>
      </c>
      <c r="C30" s="503"/>
      <c r="D30" s="200"/>
      <c r="E30" s="269"/>
      <c r="F30" s="97"/>
      <c r="G30" s="89"/>
      <c r="H30" s="89"/>
      <c r="I30" s="89"/>
      <c r="J30" s="37"/>
    </row>
    <row r="31" spans="1:13" s="68" customFormat="1" ht="17.25">
      <c r="A31" s="54">
        <v>2</v>
      </c>
      <c r="B31" s="500" t="s">
        <v>8</v>
      </c>
      <c r="C31" s="501"/>
      <c r="D31" s="201">
        <f>+'Ekamut-caxs'!D31</f>
        <v>5</v>
      </c>
      <c r="E31" s="269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3</v>
      </c>
      <c r="B32" s="502"/>
      <c r="C32" s="503"/>
      <c r="D32" s="200"/>
      <c r="E32" s="269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4</v>
      </c>
      <c r="B33" s="502"/>
      <c r="C33" s="503"/>
      <c r="D33" s="200"/>
      <c r="E33" s="269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2" t="s">
        <v>75</v>
      </c>
      <c r="C34" s="513"/>
      <c r="D34" s="209">
        <f>D35+D73+D86</f>
        <v>15598.9</v>
      </c>
      <c r="E34" s="414"/>
      <c r="F34" s="227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2" t="s">
        <v>52</v>
      </c>
      <c r="C35" s="513"/>
      <c r="D35" s="209">
        <f>SUM(D36,D40:D45,D46:D67,D71:D72)</f>
        <v>15398.9</v>
      </c>
      <c r="E35" s="414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0" t="s">
        <v>10</v>
      </c>
      <c r="C36" s="501"/>
      <c r="D36" s="201">
        <f>+'Ekamut-caxs'!D37</f>
        <v>14180.3</v>
      </c>
      <c r="E36" s="269"/>
      <c r="F36" s="98"/>
      <c r="G36" s="90"/>
      <c r="H36" s="90"/>
      <c r="I36" s="90"/>
      <c r="J36" s="90"/>
      <c r="K36" s="82"/>
      <c r="L36" s="82"/>
      <c r="M36" s="82"/>
    </row>
    <row r="37" spans="1:13" s="401" customFormat="1" ht="14.25" hidden="1">
      <c r="A37" s="405">
        <f t="shared" ref="A37:A39" si="3">+A36+0.1</f>
        <v>1.1000000000000001</v>
      </c>
      <c r="B37" s="504" t="s">
        <v>110</v>
      </c>
      <c r="C37" s="505"/>
      <c r="D37" s="392">
        <f>+'Ekamut-caxs'!D38</f>
        <v>0</v>
      </c>
      <c r="E37" s="393"/>
      <c r="F37" s="399"/>
      <c r="G37" s="400"/>
      <c r="H37" s="400"/>
      <c r="I37" s="400"/>
      <c r="J37" s="400"/>
    </row>
    <row r="38" spans="1:13" s="401" customFormat="1" ht="14.25" hidden="1">
      <c r="A38" s="405">
        <f t="shared" si="3"/>
        <v>1.2000000000000002</v>
      </c>
      <c r="B38" s="504" t="s">
        <v>11</v>
      </c>
      <c r="C38" s="505"/>
      <c r="D38" s="392">
        <f>+'Ekamut-caxs'!D39</f>
        <v>0</v>
      </c>
      <c r="E38" s="393"/>
      <c r="F38" s="402"/>
      <c r="G38" s="400"/>
      <c r="H38" s="400"/>
      <c r="I38" s="400"/>
      <c r="J38" s="400"/>
    </row>
    <row r="39" spans="1:13" s="401" customFormat="1" ht="14.25" hidden="1">
      <c r="A39" s="405">
        <f t="shared" si="3"/>
        <v>1.3000000000000003</v>
      </c>
      <c r="B39" s="504" t="str">
        <f>+'Ekamut-caxs'!B40</f>
        <v>կամավոր ատեստավորման գծով լրավճար</v>
      </c>
      <c r="C39" s="505"/>
      <c r="D39" s="392">
        <f>+'Ekamut-caxs'!D40</f>
        <v>0</v>
      </c>
      <c r="E39" s="393"/>
      <c r="F39" s="402"/>
      <c r="G39" s="400"/>
      <c r="H39" s="400"/>
      <c r="I39" s="400"/>
      <c r="J39" s="400"/>
    </row>
    <row r="40" spans="1:13" s="85" customFormat="1" ht="17.25">
      <c r="A40" s="54">
        <f>+A36+1</f>
        <v>2</v>
      </c>
      <c r="B40" s="500" t="s">
        <v>13</v>
      </c>
      <c r="C40" s="501"/>
      <c r="D40" s="201">
        <f>+'Ekamut-caxs'!D41</f>
        <v>334.4</v>
      </c>
      <c r="E40" s="269"/>
      <c r="F40" s="259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500" t="s">
        <v>12</v>
      </c>
      <c r="C41" s="501"/>
      <c r="D41" s="201">
        <f>+'Ekamut-caxs'!D42</f>
        <v>121.1</v>
      </c>
      <c r="E41" s="269"/>
      <c r="F41" s="259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0" t="s">
        <v>14</v>
      </c>
      <c r="C42" s="501"/>
      <c r="D42" s="201">
        <f>+'Ekamut-caxs'!D43</f>
        <v>21.3</v>
      </c>
      <c r="E42" s="269"/>
      <c r="F42" s="259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0" t="s">
        <v>15</v>
      </c>
      <c r="C43" s="501"/>
      <c r="D43" s="201">
        <f>+'Ekamut-caxs'!D44</f>
        <v>14.6</v>
      </c>
      <c r="E43" s="269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v>6</v>
      </c>
      <c r="B44" s="500" t="s">
        <v>16</v>
      </c>
      <c r="C44" s="501"/>
      <c r="D44" s="201">
        <f>+'Ekamut-caxs'!D45</f>
        <v>30</v>
      </c>
      <c r="E44" s="269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500" t="s">
        <v>270</v>
      </c>
      <c r="C45" s="501"/>
      <c r="D45" s="201">
        <f>+'Ekamut-caxs'!D46</f>
        <v>168.4</v>
      </c>
      <c r="E45" s="269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8</v>
      </c>
      <c r="B46" s="500" t="s">
        <v>18</v>
      </c>
      <c r="C46" s="501"/>
      <c r="D46" s="201">
        <f>+'Ekamut-caxs'!D47</f>
        <v>0</v>
      </c>
      <c r="E46" s="269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8</v>
      </c>
      <c r="B47" s="500" t="s">
        <v>268</v>
      </c>
      <c r="C47" s="501"/>
      <c r="D47" s="200">
        <f>+'Ekamut-caxs'!D48</f>
        <v>100</v>
      </c>
      <c r="E47" s="269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9</v>
      </c>
      <c r="B48" s="500" t="s">
        <v>67</v>
      </c>
      <c r="C48" s="501"/>
      <c r="D48" s="200">
        <f>+'Ekamut-caxs'!D49</f>
        <v>20</v>
      </c>
      <c r="E48" s="269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7" si="5">+A48+1</f>
        <v>10</v>
      </c>
      <c r="B49" s="500" t="s">
        <v>41</v>
      </c>
      <c r="C49" s="501"/>
      <c r="D49" s="201">
        <f>+'Ekamut-caxs'!D50</f>
        <v>0</v>
      </c>
      <c r="E49" s="269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500" t="s">
        <v>111</v>
      </c>
      <c r="C50" s="501"/>
      <c r="D50" s="201">
        <f>+'Ekamut-caxs'!D51</f>
        <v>0</v>
      </c>
      <c r="E50" s="269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00" t="s">
        <v>112</v>
      </c>
      <c r="C51" s="501"/>
      <c r="D51" s="201">
        <f>+'Ekamut-caxs'!D52</f>
        <v>0</v>
      </c>
      <c r="E51" s="269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10</v>
      </c>
      <c r="B52" s="500" t="s">
        <v>19</v>
      </c>
      <c r="C52" s="501"/>
      <c r="D52" s="201">
        <f>+'Ekamut-caxs'!D53</f>
        <v>100</v>
      </c>
      <c r="E52" s="269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11</v>
      </c>
      <c r="B53" s="500" t="s">
        <v>20</v>
      </c>
      <c r="C53" s="501"/>
      <c r="D53" s="201">
        <f>+'Ekamut-caxs'!D54</f>
        <v>45</v>
      </c>
      <c r="E53" s="269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12</v>
      </c>
      <c r="B54" s="500" t="s">
        <v>60</v>
      </c>
      <c r="C54" s="501"/>
      <c r="D54" s="201">
        <f>+'Ekamut-caxs'!D55</f>
        <v>0</v>
      </c>
      <c r="E54" s="269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13</v>
      </c>
      <c r="B55" s="500" t="s">
        <v>47</v>
      </c>
      <c r="C55" s="501"/>
      <c r="D55" s="201">
        <f>+'Ekamut-caxs'!D56</f>
        <v>0</v>
      </c>
      <c r="E55" s="269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14</v>
      </c>
      <c r="B56" s="500" t="s">
        <v>38</v>
      </c>
      <c r="C56" s="501"/>
      <c r="D56" s="201">
        <f>+'Ekamut-caxs'!D57</f>
        <v>0</v>
      </c>
      <c r="E56" s="269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12</v>
      </c>
      <c r="B57" s="500" t="s">
        <v>68</v>
      </c>
      <c r="C57" s="501"/>
      <c r="D57" s="201">
        <f>+'Ekamut-caxs'!D58</f>
        <v>10</v>
      </c>
      <c r="E57" s="269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13</v>
      </c>
      <c r="B58" s="500" t="s">
        <v>69</v>
      </c>
      <c r="C58" s="501"/>
      <c r="D58" s="201">
        <f>+'Ekamut-caxs'!D59</f>
        <v>112</v>
      </c>
      <c r="E58" s="269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14</v>
      </c>
      <c r="B59" s="500" t="s">
        <v>39</v>
      </c>
      <c r="C59" s="501"/>
      <c r="D59" s="201">
        <f>+'Ekamut-caxs'!D60</f>
        <v>0</v>
      </c>
      <c r="E59" s="269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15</v>
      </c>
      <c r="B60" s="500" t="s">
        <v>113</v>
      </c>
      <c r="C60" s="501"/>
      <c r="D60" s="201">
        <f>+'Ekamut-caxs'!D61</f>
        <v>0</v>
      </c>
      <c r="E60" s="269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16</v>
      </c>
      <c r="B61" s="500" t="s">
        <v>40</v>
      </c>
      <c r="C61" s="501"/>
      <c r="D61" s="201">
        <f>+'Ekamut-caxs'!D62</f>
        <v>0</v>
      </c>
      <c r="E61" s="269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v>15</v>
      </c>
      <c r="B62" s="500" t="s">
        <v>57</v>
      </c>
      <c r="C62" s="501"/>
      <c r="D62" s="201">
        <f>+'Ekamut-caxs'!D63</f>
        <v>0</v>
      </c>
      <c r="E62" s="269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14</v>
      </c>
      <c r="B63" s="500" t="s">
        <v>269</v>
      </c>
      <c r="C63" s="501"/>
      <c r="D63" s="201">
        <f>+'Ekamut-caxs'!D64</f>
        <v>30</v>
      </c>
      <c r="E63" s="269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15</v>
      </c>
      <c r="B64" s="502" t="s">
        <v>228</v>
      </c>
      <c r="C64" s="503"/>
      <c r="D64" s="200">
        <f>+'Ekamut-caxs'!D65</f>
        <v>0</v>
      </c>
      <c r="E64" s="269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16</v>
      </c>
      <c r="B65" s="493" t="s">
        <v>274</v>
      </c>
      <c r="C65" s="493"/>
      <c r="D65" s="200"/>
      <c r="E65" s="269"/>
      <c r="F65" s="100"/>
      <c r="G65" s="60"/>
      <c r="H65" s="60"/>
      <c r="I65" s="60"/>
      <c r="J65" s="49"/>
    </row>
    <row r="66" spans="1:13" s="61" customFormat="1" ht="17.25">
      <c r="A66" s="54">
        <v>15</v>
      </c>
      <c r="B66" s="493" t="s">
        <v>274</v>
      </c>
      <c r="C66" s="493"/>
      <c r="D66" s="200">
        <v>13.2</v>
      </c>
      <c r="E66" s="269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16</v>
      </c>
      <c r="B67" s="500" t="s">
        <v>28</v>
      </c>
      <c r="C67" s="501"/>
      <c r="D67" s="201">
        <f>SUM(D68:D70)</f>
        <v>0</v>
      </c>
      <c r="E67" s="269"/>
      <c r="F67" s="99"/>
      <c r="G67" s="60"/>
      <c r="H67" s="60"/>
      <c r="I67" s="60"/>
      <c r="J67" s="60"/>
      <c r="K67" s="84"/>
      <c r="L67" s="84"/>
      <c r="M67" s="84"/>
    </row>
    <row r="68" spans="1:13" s="397" customFormat="1" hidden="1">
      <c r="A68" s="405">
        <f>+A67+0.1</f>
        <v>16.100000000000001</v>
      </c>
      <c r="B68" s="504" t="s">
        <v>29</v>
      </c>
      <c r="C68" s="505"/>
      <c r="D68" s="392"/>
      <c r="E68" s="393"/>
      <c r="F68" s="403"/>
      <c r="G68" s="396"/>
      <c r="H68" s="396"/>
      <c r="I68" s="396"/>
      <c r="J68" s="396"/>
    </row>
    <row r="69" spans="1:13" s="397" customFormat="1" hidden="1">
      <c r="A69" s="405">
        <f t="shared" ref="A69:A70" si="6">+A68+0.1</f>
        <v>16.200000000000003</v>
      </c>
      <c r="B69" s="504" t="s">
        <v>42</v>
      </c>
      <c r="C69" s="505"/>
      <c r="D69" s="392"/>
      <c r="E69" s="393"/>
      <c r="F69" s="403"/>
      <c r="G69" s="396"/>
      <c r="H69" s="396"/>
      <c r="I69" s="396"/>
      <c r="J69" s="396"/>
    </row>
    <row r="70" spans="1:13" s="404" customFormat="1" hidden="1">
      <c r="A70" s="405">
        <f t="shared" si="6"/>
        <v>16.300000000000004</v>
      </c>
      <c r="B70" s="518" t="s">
        <v>76</v>
      </c>
      <c r="C70" s="519"/>
      <c r="D70" s="398">
        <f>+'Ekamut-caxs'!D71</f>
        <v>0</v>
      </c>
      <c r="E70" s="393"/>
      <c r="F70" s="403"/>
      <c r="G70" s="396"/>
      <c r="H70" s="396"/>
      <c r="I70" s="396"/>
      <c r="J70" s="396"/>
      <c r="K70" s="397"/>
      <c r="L70" s="397"/>
      <c r="M70" s="397"/>
    </row>
    <row r="71" spans="1:13" s="84" customFormat="1" ht="17.25">
      <c r="A71" s="54">
        <v>16</v>
      </c>
      <c r="B71" s="502" t="s">
        <v>30</v>
      </c>
      <c r="C71" s="503"/>
      <c r="D71" s="200">
        <v>98.6</v>
      </c>
      <c r="E71" s="269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17</v>
      </c>
      <c r="B72" s="502" t="s">
        <v>77</v>
      </c>
      <c r="C72" s="503"/>
      <c r="D72" s="200"/>
      <c r="E72" s="269"/>
      <c r="F72" s="99" t="s">
        <v>188</v>
      </c>
      <c r="G72" s="60"/>
      <c r="H72" s="60"/>
      <c r="I72" s="60"/>
      <c r="J72" s="60"/>
    </row>
    <row r="73" spans="1:13" s="73" customFormat="1" ht="17.25">
      <c r="A73" s="33" t="s">
        <v>50</v>
      </c>
      <c r="B73" s="516" t="s">
        <v>53</v>
      </c>
      <c r="C73" s="517"/>
      <c r="D73" s="209">
        <f>D74+D82</f>
        <v>200</v>
      </c>
      <c r="E73" s="414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00" t="s">
        <v>82</v>
      </c>
      <c r="C74" s="501"/>
      <c r="D74" s="201">
        <f>SUM(D75:D81)</f>
        <v>200</v>
      </c>
      <c r="E74" s="269"/>
      <c r="F74" s="98"/>
      <c r="G74" s="90"/>
      <c r="H74" s="90"/>
      <c r="I74" s="90"/>
      <c r="J74" s="90"/>
      <c r="K74" s="82"/>
      <c r="L74" s="82"/>
      <c r="M74" s="82"/>
    </row>
    <row r="75" spans="1:13" s="401" customFormat="1" ht="14.25" hidden="1">
      <c r="A75" s="408">
        <f>+A74+0.1</f>
        <v>1.1000000000000001</v>
      </c>
      <c r="B75" s="504" t="s">
        <v>78</v>
      </c>
      <c r="C75" s="505"/>
      <c r="D75" s="392"/>
      <c r="E75" s="393"/>
      <c r="F75" s="402"/>
      <c r="G75" s="400"/>
      <c r="H75" s="400"/>
      <c r="I75" s="400"/>
      <c r="J75" s="400"/>
    </row>
    <row r="76" spans="1:13" s="401" customFormat="1" ht="14.25">
      <c r="A76" s="408">
        <v>1.1000000000000001</v>
      </c>
      <c r="B76" s="504" t="s">
        <v>79</v>
      </c>
      <c r="C76" s="505"/>
      <c r="D76" s="392">
        <v>200</v>
      </c>
      <c r="E76" s="393"/>
      <c r="F76" s="402"/>
      <c r="G76" s="400"/>
      <c r="H76" s="400"/>
      <c r="I76" s="400"/>
      <c r="J76" s="400"/>
    </row>
    <row r="77" spans="1:13" s="401" customFormat="1" ht="14.25" hidden="1">
      <c r="A77" s="408">
        <f t="shared" ref="A77:A81" si="7">+A76+0.1</f>
        <v>1.2000000000000002</v>
      </c>
      <c r="B77" s="504" t="s">
        <v>80</v>
      </c>
      <c r="C77" s="505"/>
      <c r="D77" s="392"/>
      <c r="E77" s="393"/>
      <c r="F77" s="402"/>
      <c r="G77" s="400"/>
      <c r="H77" s="400"/>
      <c r="I77" s="400"/>
      <c r="J77" s="400"/>
    </row>
    <row r="78" spans="1:13" s="401" customFormat="1" ht="14.25" hidden="1">
      <c r="A78" s="408">
        <f t="shared" si="7"/>
        <v>1.3000000000000003</v>
      </c>
      <c r="B78" s="504" t="s">
        <v>183</v>
      </c>
      <c r="C78" s="505"/>
      <c r="D78" s="392"/>
      <c r="E78" s="393"/>
      <c r="F78" s="402"/>
      <c r="G78" s="400"/>
      <c r="H78" s="400"/>
      <c r="I78" s="400"/>
      <c r="J78" s="400"/>
    </row>
    <row r="79" spans="1:13" s="401" customFormat="1" ht="14.25" hidden="1">
      <c r="A79" s="408">
        <f t="shared" si="7"/>
        <v>1.4000000000000004</v>
      </c>
      <c r="B79" s="504" t="s">
        <v>58</v>
      </c>
      <c r="C79" s="505"/>
      <c r="D79" s="392"/>
      <c r="E79" s="393"/>
      <c r="F79" s="402"/>
      <c r="G79" s="400"/>
      <c r="H79" s="400"/>
      <c r="I79" s="400"/>
      <c r="J79" s="400"/>
    </row>
    <row r="80" spans="1:13" s="401" customFormat="1" ht="14.25" hidden="1">
      <c r="A80" s="408">
        <f t="shared" si="7"/>
        <v>1.5000000000000004</v>
      </c>
      <c r="B80" s="504" t="s">
        <v>59</v>
      </c>
      <c r="C80" s="505"/>
      <c r="D80" s="392"/>
      <c r="E80" s="393"/>
      <c r="F80" s="402"/>
      <c r="G80" s="400"/>
      <c r="H80" s="400"/>
      <c r="I80" s="400"/>
      <c r="J80" s="400"/>
    </row>
    <row r="81" spans="1:13" s="401" customFormat="1" ht="14.25" hidden="1">
      <c r="A81" s="408">
        <f t="shared" si="7"/>
        <v>1.6000000000000005</v>
      </c>
      <c r="B81" s="504"/>
      <c r="C81" s="505"/>
      <c r="D81" s="392"/>
      <c r="E81" s="393"/>
      <c r="F81" s="390" t="s">
        <v>245</v>
      </c>
      <c r="G81" s="400"/>
      <c r="H81" s="400"/>
      <c r="I81" s="400"/>
      <c r="J81" s="400"/>
    </row>
    <row r="82" spans="1:13" s="83" customFormat="1" ht="17.25" hidden="1">
      <c r="A82" s="64">
        <v>2</v>
      </c>
      <c r="B82" s="500" t="s">
        <v>83</v>
      </c>
      <c r="C82" s="501"/>
      <c r="D82" s="201">
        <f>SUM(D83:D85)</f>
        <v>0</v>
      </c>
      <c r="E82" s="269"/>
      <c r="F82" s="98"/>
      <c r="G82" s="90"/>
      <c r="H82" s="90"/>
      <c r="I82" s="90"/>
      <c r="J82" s="90"/>
      <c r="K82" s="82"/>
      <c r="L82" s="82"/>
      <c r="M82" s="82"/>
    </row>
    <row r="83" spans="1:13" s="401" customFormat="1" ht="14.25" hidden="1">
      <c r="A83" s="408">
        <f t="shared" ref="A83:A85" si="8">+A82+0.1</f>
        <v>2.1</v>
      </c>
      <c r="B83" s="504" t="s">
        <v>55</v>
      </c>
      <c r="C83" s="505"/>
      <c r="D83" s="392"/>
      <c r="E83" s="393"/>
      <c r="F83" s="402"/>
      <c r="G83" s="400"/>
      <c r="H83" s="400"/>
      <c r="I83" s="400"/>
      <c r="J83" s="400"/>
    </row>
    <row r="84" spans="1:13" s="401" customFormat="1" ht="14.25" hidden="1">
      <c r="A84" s="408">
        <f t="shared" si="8"/>
        <v>2.2000000000000002</v>
      </c>
      <c r="B84" s="504" t="s">
        <v>54</v>
      </c>
      <c r="C84" s="505"/>
      <c r="D84" s="392"/>
      <c r="E84" s="393"/>
      <c r="F84" s="402"/>
      <c r="G84" s="400"/>
      <c r="H84" s="400"/>
      <c r="I84" s="400"/>
      <c r="J84" s="400"/>
    </row>
    <row r="85" spans="1:13" s="401" customFormat="1" ht="14.25" hidden="1">
      <c r="A85" s="408">
        <f t="shared" si="8"/>
        <v>2.3000000000000003</v>
      </c>
      <c r="B85" s="504" t="s">
        <v>43</v>
      </c>
      <c r="C85" s="505"/>
      <c r="D85" s="392"/>
      <c r="E85" s="393"/>
      <c r="F85" s="402"/>
      <c r="G85" s="400"/>
      <c r="H85" s="400"/>
      <c r="I85" s="400"/>
      <c r="J85" s="400"/>
    </row>
    <row r="86" spans="1:13" s="73" customFormat="1" ht="17.25" hidden="1">
      <c r="A86" s="33" t="s">
        <v>51</v>
      </c>
      <c r="B86" s="512" t="s">
        <v>122</v>
      </c>
      <c r="C86" s="513"/>
      <c r="D86" s="209">
        <f>SUM(D87:D88)</f>
        <v>0</v>
      </c>
      <c r="E86" s="414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02" t="s">
        <v>11</v>
      </c>
      <c r="C87" s="503"/>
      <c r="D87" s="200"/>
      <c r="E87" s="269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02"/>
      <c r="C88" s="503"/>
      <c r="D88" s="200"/>
      <c r="E88" s="269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12" t="s">
        <v>32</v>
      </c>
      <c r="C89" s="513"/>
      <c r="D89" s="209">
        <f>D18+D19-D34</f>
        <v>48.500000000001819</v>
      </c>
      <c r="E89" s="415" t="s">
        <v>197</v>
      </c>
      <c r="F89" s="506"/>
      <c r="G89" s="507"/>
      <c r="H89" s="218"/>
      <c r="I89" s="218"/>
      <c r="J89" s="189"/>
      <c r="K89" s="86"/>
      <c r="L89" s="86"/>
      <c r="M89" s="86"/>
    </row>
    <row r="90" spans="1:13" s="72" customFormat="1" ht="45" customHeight="1">
      <c r="A90" s="379"/>
      <c r="B90" s="380"/>
      <c r="C90" s="380"/>
      <c r="F90" s="101"/>
      <c r="G90" s="91"/>
      <c r="H90" s="91"/>
      <c r="I90" s="91"/>
      <c r="J90" s="91"/>
    </row>
    <row r="91" spans="1:13" s="5" customFormat="1" ht="21.75" hidden="1" customHeight="1">
      <c r="B91" s="381" t="s">
        <v>2</v>
      </c>
      <c r="C91" s="381"/>
      <c r="D91" s="226" t="str">
        <f>+'Ekamut-caxs'!C75</f>
        <v xml:space="preserve">Զեփյուռ Սարդարյան 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2" t="s">
        <v>87</v>
      </c>
      <c r="E92" s="383"/>
      <c r="F92" s="384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28" t="str">
        <f>+'Ekamut-caxs'!C77</f>
        <v xml:space="preserve">Արաքսյա Կարայան </v>
      </c>
      <c r="E93" s="270"/>
      <c r="F93" s="72"/>
      <c r="G93" s="77"/>
      <c r="H93" s="77"/>
      <c r="I93" s="77"/>
      <c r="J93" s="77"/>
    </row>
    <row r="94" spans="1:13" s="2" customFormat="1" ht="12" hidden="1" customHeight="1">
      <c r="D94" s="382" t="s">
        <v>87</v>
      </c>
      <c r="E94" s="383"/>
      <c r="F94" s="384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3.5" customHeight="1">
      <c r="B96" s="358" t="str">
        <f>+'Ekamut-caxs'!B80</f>
        <v>ԵՐԵՎԱՆԻ ՔԱՂԱՔԱՊԵՏ՝</v>
      </c>
      <c r="C96" s="39"/>
      <c r="D96" s="488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26" zoomScaleSheetLayoutView="100" workbookViewId="0">
      <selection activeCell="B5" sqref="B5:B6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0" t="s">
        <v>48</v>
      </c>
      <c r="B1" s="520"/>
      <c r="C1" s="520"/>
      <c r="D1" s="520"/>
      <c r="E1" s="520"/>
      <c r="F1" s="520"/>
    </row>
    <row r="2" spans="1:18" s="18" customFormat="1" ht="25.5" customHeight="1">
      <c r="A2" s="509" t="str">
        <f>+'Ekamut-caxs'!A14</f>
        <v xml:space="preserve">«Թիվ 10 գրադարան» ՀՈԱԿ-ի  </v>
      </c>
      <c r="B2" s="509"/>
      <c r="C2" s="509"/>
      <c r="D2" s="509"/>
      <c r="E2" s="509"/>
      <c r="F2" s="50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23" t="s">
        <v>261</v>
      </c>
      <c r="B3" s="523"/>
      <c r="C3" s="523"/>
      <c r="D3" s="523"/>
      <c r="E3" s="523"/>
      <c r="F3" s="523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61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2">
        <f>SUM(C7:C17,C20:C22)</f>
        <v>15910.800000000001</v>
      </c>
      <c r="D6" s="222">
        <f>SUM(D7:D17,D20:D22)</f>
        <v>15911.2</v>
      </c>
      <c r="E6" s="359">
        <f t="shared" ref="E6:E59" si="0">D6-C6</f>
        <v>0.3999999999996362</v>
      </c>
      <c r="F6" s="264"/>
      <c r="G6" s="496"/>
      <c r="H6" s="49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2" t="s">
        <v>109</v>
      </c>
      <c r="C7" s="213">
        <v>15479.2</v>
      </c>
      <c r="D7" s="214">
        <f>+'Ekamut-caxs'!D18</f>
        <v>15479.2</v>
      </c>
      <c r="E7" s="360">
        <f t="shared" si="0"/>
        <v>0</v>
      </c>
      <c r="F7" s="213"/>
      <c r="G7" s="496"/>
      <c r="H7" s="496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28" t="s">
        <v>181</v>
      </c>
      <c r="C8" s="213"/>
      <c r="D8" s="214">
        <f>+'Ekamut-caxs'!D19</f>
        <v>0</v>
      </c>
      <c r="E8" s="214">
        <f>D8-C8</f>
        <v>0</v>
      </c>
      <c r="F8" s="213"/>
      <c r="G8" s="495"/>
      <c r="H8" s="495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28" t="s">
        <v>234</v>
      </c>
      <c r="C9" s="213"/>
      <c r="D9" s="214">
        <f>+'Ekamut-caxs'!D20</f>
        <v>0</v>
      </c>
      <c r="E9" s="214">
        <f t="shared" ref="E9:E16" si="1">D9-C9</f>
        <v>0</v>
      </c>
      <c r="F9" s="213"/>
      <c r="G9" s="496"/>
      <c r="H9" s="496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16" t="str">
        <f>+'Ekamut-caxs'!B21</f>
        <v>Վճարովի ծառայություններից (գեղագիտական ուսուցում)</v>
      </c>
      <c r="C10" s="213"/>
      <c r="D10" s="214">
        <f>+'Ekamut-caxs'!D21</f>
        <v>0</v>
      </c>
      <c r="E10" s="214">
        <f t="shared" si="1"/>
        <v>0</v>
      </c>
      <c r="F10" s="213"/>
      <c r="G10" s="496"/>
      <c r="H10" s="496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2" t="s">
        <v>46</v>
      </c>
      <c r="C11" s="215"/>
      <c r="D11" s="214">
        <f>+'Ekamut-caxs'!D22</f>
        <v>0</v>
      </c>
      <c r="E11" s="214">
        <f t="shared" si="1"/>
        <v>0</v>
      </c>
      <c r="F11" s="213"/>
      <c r="G11" s="496"/>
      <c r="H11" s="496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2" t="s">
        <v>56</v>
      </c>
      <c r="C12" s="215"/>
      <c r="D12" s="214">
        <f>+'Ekamut-caxs'!D23</f>
        <v>0</v>
      </c>
      <c r="E12" s="214">
        <f t="shared" si="1"/>
        <v>0</v>
      </c>
      <c r="F12" s="213"/>
      <c r="G12" s="496"/>
      <c r="H12" s="496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5"/>
      <c r="D13" s="214">
        <f>+'Ekamut-caxs'!D24</f>
        <v>0</v>
      </c>
      <c r="E13" s="214">
        <f t="shared" si="1"/>
        <v>0</v>
      </c>
      <c r="F13" s="213"/>
      <c r="G13" s="496"/>
      <c r="H13" s="496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7" t="s">
        <v>240</v>
      </c>
      <c r="C14" s="215"/>
      <c r="D14" s="214">
        <f>+'Ekamut-caxs'!D25</f>
        <v>0</v>
      </c>
      <c r="E14" s="214">
        <f t="shared" si="1"/>
        <v>0</v>
      </c>
      <c r="F14" s="213"/>
      <c r="G14" s="524"/>
      <c r="H14" s="524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6" customFormat="1" ht="18.75" hidden="1" customHeight="1">
      <c r="A15" s="441">
        <v>8.1</v>
      </c>
      <c r="B15" s="442"/>
      <c r="C15" s="443"/>
      <c r="D15" s="444">
        <f>+'Ekamut-caxs'!D26</f>
        <v>0</v>
      </c>
      <c r="E15" s="444">
        <f t="shared" si="1"/>
        <v>0</v>
      </c>
      <c r="F15" s="445"/>
      <c r="G15" s="438"/>
      <c r="H15" s="438"/>
      <c r="I15" s="391"/>
      <c r="J15" s="391"/>
      <c r="K15" s="391"/>
      <c r="L15" s="391"/>
      <c r="M15" s="391"/>
      <c r="N15" s="391"/>
      <c r="O15" s="391"/>
      <c r="P15" s="391"/>
      <c r="Q15" s="391"/>
      <c r="R15" s="391"/>
    </row>
    <row r="16" spans="1:18" s="446" customFormat="1" ht="19.5" hidden="1" customHeight="1">
      <c r="A16" s="441">
        <v>8.1999999999999993</v>
      </c>
      <c r="B16" s="442"/>
      <c r="C16" s="443"/>
      <c r="D16" s="444">
        <f>+'Ekamut-caxs'!D27</f>
        <v>0</v>
      </c>
      <c r="E16" s="444">
        <f t="shared" si="1"/>
        <v>0</v>
      </c>
      <c r="F16" s="445"/>
      <c r="G16" s="438"/>
      <c r="H16" s="438"/>
      <c r="I16" s="391"/>
      <c r="J16" s="391"/>
      <c r="K16" s="391"/>
      <c r="L16" s="391"/>
      <c r="M16" s="391"/>
      <c r="N16" s="391"/>
      <c r="O16" s="391"/>
      <c r="P16" s="391"/>
      <c r="Q16" s="391"/>
      <c r="R16" s="391"/>
    </row>
    <row r="17" spans="1:18" s="51" customFormat="1" ht="18.75" customHeight="1">
      <c r="A17" s="54">
        <v>9</v>
      </c>
      <c r="B17" s="216" t="s">
        <v>114</v>
      </c>
      <c r="C17" s="217">
        <f>SUM(C18:C19)</f>
        <v>427</v>
      </c>
      <c r="D17" s="214">
        <f>+'Ekamut-caxs'!D28</f>
        <v>427</v>
      </c>
      <c r="E17" s="214">
        <f t="shared" si="0"/>
        <v>0</v>
      </c>
      <c r="F17" s="213"/>
      <c r="G17" s="524"/>
      <c r="H17" s="524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6" customFormat="1" ht="18.75" customHeight="1">
      <c r="A18" s="447">
        <v>9.1</v>
      </c>
      <c r="B18" s="448" t="s">
        <v>65</v>
      </c>
      <c r="C18" s="443">
        <v>427</v>
      </c>
      <c r="D18" s="444">
        <f>+'Ekamut-caxs'!D29</f>
        <v>427</v>
      </c>
      <c r="E18" s="444">
        <f t="shared" si="0"/>
        <v>0</v>
      </c>
      <c r="F18" s="445"/>
      <c r="G18" s="525"/>
      <c r="H18" s="525"/>
      <c r="I18" s="391"/>
      <c r="J18" s="391"/>
      <c r="K18" s="391"/>
      <c r="L18" s="391"/>
      <c r="M18" s="391"/>
      <c r="N18" s="391"/>
      <c r="O18" s="391"/>
      <c r="P18" s="391"/>
      <c r="Q18" s="391"/>
      <c r="R18" s="391"/>
    </row>
    <row r="19" spans="1:18" s="446" customFormat="1" ht="18.75" hidden="1" customHeight="1">
      <c r="A19" s="441">
        <v>9.1999999999999993</v>
      </c>
      <c r="B19" s="448" t="s">
        <v>66</v>
      </c>
      <c r="C19" s="443"/>
      <c r="D19" s="444">
        <f>+'Ekamut-caxs'!D30</f>
        <v>0</v>
      </c>
      <c r="E19" s="444">
        <f t="shared" si="0"/>
        <v>0</v>
      </c>
      <c r="F19" s="445"/>
      <c r="G19" s="489"/>
      <c r="H19" s="489"/>
      <c r="I19" s="391"/>
      <c r="J19" s="391"/>
      <c r="K19" s="391"/>
      <c r="L19" s="391"/>
      <c r="M19" s="391"/>
      <c r="N19" s="391"/>
      <c r="O19" s="391"/>
      <c r="P19" s="391"/>
      <c r="Q19" s="391"/>
      <c r="R19" s="391"/>
    </row>
    <row r="20" spans="1:18" s="51" customFormat="1" ht="18.75" customHeight="1">
      <c r="A20" s="54">
        <v>10</v>
      </c>
      <c r="B20" s="204" t="s">
        <v>8</v>
      </c>
      <c r="C20" s="215">
        <v>4</v>
      </c>
      <c r="D20" s="214">
        <f>+'Ekamut-caxs'!D31</f>
        <v>5</v>
      </c>
      <c r="E20" s="214">
        <f t="shared" si="0"/>
        <v>1</v>
      </c>
      <c r="F20" s="213"/>
      <c r="G20" s="493"/>
      <c r="H20" s="493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11</v>
      </c>
      <c r="B21" s="205" t="s">
        <v>276</v>
      </c>
      <c r="C21" s="215">
        <v>0.6</v>
      </c>
      <c r="D21" s="213">
        <f>+'Ekamut-caxs'!D32</f>
        <v>0</v>
      </c>
      <c r="E21" s="213">
        <f>D21-C21</f>
        <v>-0.6</v>
      </c>
      <c r="F21" s="213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5"/>
      <c r="C22" s="215"/>
      <c r="D22" s="213">
        <f>+'Ekamut-caxs'!D33</f>
        <v>0</v>
      </c>
      <c r="E22" s="213">
        <f>D22-C22</f>
        <v>0</v>
      </c>
      <c r="F22" s="213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3">
        <f>SUM(C24,C28:C33,C34:C55,C57:C58)</f>
        <v>15910.800000000001</v>
      </c>
      <c r="D23" s="223">
        <f>SUM(D24,D28:D33,D34:D55,D57:D58)</f>
        <v>15911.199999999999</v>
      </c>
      <c r="E23" s="359">
        <f t="shared" si="0"/>
        <v>0.39999999999781721</v>
      </c>
      <c r="F23" s="26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6" t="s">
        <v>10</v>
      </c>
      <c r="C24" s="215">
        <v>14374.7</v>
      </c>
      <c r="D24" s="217">
        <f>+'Ekamut-caxs'!D37</f>
        <v>14180.3</v>
      </c>
      <c r="E24" s="214">
        <f t="shared" si="0"/>
        <v>-194.40000000000146</v>
      </c>
      <c r="F24" s="213"/>
      <c r="G24" s="496"/>
      <c r="H24" s="496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2" customFormat="1" ht="21" hidden="1" customHeight="1">
      <c r="A25" s="447">
        <v>1.1000000000000001</v>
      </c>
      <c r="B25" s="449" t="s">
        <v>110</v>
      </c>
      <c r="C25" s="443"/>
      <c r="D25" s="450">
        <f>+'Ekamut-caxs'!D38</f>
        <v>0</v>
      </c>
      <c r="E25" s="444">
        <f>D25-C25</f>
        <v>0</v>
      </c>
      <c r="F25" s="445"/>
      <c r="G25" s="498"/>
      <c r="H25" s="498"/>
      <c r="I25" s="451"/>
      <c r="J25" s="451"/>
      <c r="K25" s="451"/>
      <c r="L25" s="451"/>
      <c r="M25" s="451"/>
      <c r="N25" s="451"/>
      <c r="O25" s="451"/>
      <c r="P25" s="451"/>
      <c r="Q25" s="451"/>
      <c r="R25" s="451"/>
    </row>
    <row r="26" spans="1:18" s="452" customFormat="1">
      <c r="A26" s="447">
        <v>1.2</v>
      </c>
      <c r="B26" s="449" t="s">
        <v>11</v>
      </c>
      <c r="C26" s="443">
        <v>106.7</v>
      </c>
      <c r="D26" s="450">
        <f>+'Ekamut-caxs'!D39</f>
        <v>0</v>
      </c>
      <c r="E26" s="444">
        <f>D26-C26</f>
        <v>-106.7</v>
      </c>
      <c r="F26" s="445"/>
      <c r="G26" s="498"/>
      <c r="H26" s="498"/>
      <c r="I26" s="451"/>
      <c r="J26" s="451"/>
      <c r="K26" s="451"/>
      <c r="L26" s="451"/>
      <c r="M26" s="451"/>
      <c r="N26" s="451"/>
      <c r="O26" s="451"/>
      <c r="P26" s="451"/>
      <c r="Q26" s="451"/>
      <c r="R26" s="451"/>
    </row>
    <row r="27" spans="1:18" s="452" customFormat="1" hidden="1">
      <c r="A27" s="447">
        <v>1.3</v>
      </c>
      <c r="B27" s="449" t="str">
        <f>+'Ekamut-caxs'!B40</f>
        <v>կամավոր ատեստավորման գծով լրավճար</v>
      </c>
      <c r="C27" s="443"/>
      <c r="D27" s="450">
        <f>+'Ekamut-caxs'!D40</f>
        <v>0</v>
      </c>
      <c r="E27" s="444">
        <f>D27-C27</f>
        <v>0</v>
      </c>
      <c r="F27" s="445"/>
      <c r="G27" s="498"/>
      <c r="H27" s="498"/>
      <c r="I27" s="451"/>
      <c r="J27" s="451"/>
      <c r="K27" s="451"/>
      <c r="L27" s="451"/>
      <c r="M27" s="451"/>
      <c r="N27" s="451"/>
      <c r="O27" s="451"/>
      <c r="P27" s="451"/>
      <c r="Q27" s="451"/>
      <c r="R27" s="451"/>
    </row>
    <row r="28" spans="1:18" s="51" customFormat="1" ht="21" customHeight="1">
      <c r="A28" s="54">
        <v>2</v>
      </c>
      <c r="B28" s="202" t="s">
        <v>13</v>
      </c>
      <c r="C28" s="215">
        <v>304.2</v>
      </c>
      <c r="D28" s="217">
        <f>+'Ekamut-caxs'!D41</f>
        <v>334.4</v>
      </c>
      <c r="E28" s="214">
        <f t="shared" si="0"/>
        <v>30.199999999999989</v>
      </c>
      <c r="F28" s="213"/>
      <c r="G28" s="496"/>
      <c r="H28" s="496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2" t="s">
        <v>12</v>
      </c>
      <c r="C29" s="215">
        <v>113.3</v>
      </c>
      <c r="D29" s="217">
        <f>+'Ekamut-caxs'!D42</f>
        <v>121.1</v>
      </c>
      <c r="E29" s="214">
        <f t="shared" si="0"/>
        <v>7.7999999999999972</v>
      </c>
      <c r="F29" s="213"/>
      <c r="G29" s="496"/>
      <c r="H29" s="496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2" t="s">
        <v>14</v>
      </c>
      <c r="C30" s="215">
        <v>14.6</v>
      </c>
      <c r="D30" s="217">
        <f>+'Ekamut-caxs'!D43</f>
        <v>21.3</v>
      </c>
      <c r="E30" s="214">
        <f t="shared" si="0"/>
        <v>6.7000000000000011</v>
      </c>
      <c r="F30" s="213"/>
      <c r="G30" s="496"/>
      <c r="H30" s="496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2" t="s">
        <v>15</v>
      </c>
      <c r="C31" s="215">
        <v>14.6</v>
      </c>
      <c r="D31" s="217">
        <f>+'Ekamut-caxs'!D44</f>
        <v>14.6</v>
      </c>
      <c r="E31" s="214">
        <f t="shared" si="0"/>
        <v>0</v>
      </c>
      <c r="F31" s="213"/>
      <c r="G31" s="496"/>
      <c r="H31" s="496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2" t="s">
        <v>16</v>
      </c>
      <c r="C32" s="215">
        <v>20</v>
      </c>
      <c r="D32" s="217">
        <f>+'Ekamut-caxs'!D45</f>
        <v>30</v>
      </c>
      <c r="E32" s="214">
        <f t="shared" si="0"/>
        <v>10</v>
      </c>
      <c r="F32" s="213"/>
      <c r="G32" s="496"/>
      <c r="H32" s="496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2" t="s">
        <v>270</v>
      </c>
      <c r="C33" s="217">
        <v>144.4</v>
      </c>
      <c r="D33" s="217">
        <f>+'Ekamut-caxs'!D46</f>
        <v>168.4</v>
      </c>
      <c r="E33" s="214">
        <f t="shared" si="0"/>
        <v>24</v>
      </c>
      <c r="F33" s="213"/>
      <c r="G33" s="496"/>
      <c r="H33" s="496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2" t="s">
        <v>18</v>
      </c>
      <c r="C34" s="215"/>
      <c r="D34" s="217">
        <f>+'Ekamut-caxs'!D47</f>
        <v>0</v>
      </c>
      <c r="E34" s="214">
        <f t="shared" si="0"/>
        <v>0</v>
      </c>
      <c r="F34" s="213"/>
      <c r="G34" s="496"/>
      <c r="H34" s="496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2" t="s">
        <v>268</v>
      </c>
      <c r="C35" s="215">
        <v>100</v>
      </c>
      <c r="D35" s="217">
        <f>+'Ekamut-caxs'!D48</f>
        <v>100</v>
      </c>
      <c r="E35" s="214">
        <f t="shared" si="0"/>
        <v>0</v>
      </c>
      <c r="F35" s="213"/>
      <c r="G35" s="496"/>
      <c r="H35" s="496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11</v>
      </c>
      <c r="B36" s="207" t="s">
        <v>67</v>
      </c>
      <c r="C36" s="215">
        <v>20</v>
      </c>
      <c r="D36" s="217">
        <f>+'Ekamut-caxs'!D49</f>
        <v>20</v>
      </c>
      <c r="E36" s="214">
        <f t="shared" si="0"/>
        <v>0</v>
      </c>
      <c r="F36" s="213"/>
      <c r="G36" s="496"/>
      <c r="H36" s="496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2" t="s">
        <v>41</v>
      </c>
      <c r="C37" s="215"/>
      <c r="D37" s="217">
        <f>+'Ekamut-caxs'!D50</f>
        <v>0</v>
      </c>
      <c r="E37" s="214">
        <f t="shared" si="0"/>
        <v>0</v>
      </c>
      <c r="F37" s="213"/>
      <c r="G37" s="496"/>
      <c r="H37" s="496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2" t="s">
        <v>111</v>
      </c>
      <c r="C38" s="215"/>
      <c r="D38" s="217">
        <f>+'Ekamut-caxs'!D51</f>
        <v>0</v>
      </c>
      <c r="E38" s="214">
        <f>D38-C38</f>
        <v>0</v>
      </c>
      <c r="F38" s="213"/>
      <c r="G38" s="496"/>
      <c r="H38" s="496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2" t="s">
        <v>112</v>
      </c>
      <c r="C39" s="215"/>
      <c r="D39" s="217">
        <f>+'Ekamut-caxs'!D52</f>
        <v>0</v>
      </c>
      <c r="E39" s="214">
        <f t="shared" si="0"/>
        <v>0</v>
      </c>
      <c r="F39" s="213"/>
      <c r="G39" s="496"/>
      <c r="H39" s="496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15</v>
      </c>
      <c r="B40" s="202" t="s">
        <v>19</v>
      </c>
      <c r="C40" s="213">
        <v>110</v>
      </c>
      <c r="D40" s="217">
        <f>+'Ekamut-caxs'!D53</f>
        <v>100</v>
      </c>
      <c r="E40" s="214">
        <f t="shared" si="0"/>
        <v>-10</v>
      </c>
      <c r="F40" s="213"/>
      <c r="G40" s="496"/>
      <c r="H40" s="496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16</v>
      </c>
      <c r="B41" s="202" t="s">
        <v>20</v>
      </c>
      <c r="C41" s="213">
        <v>45</v>
      </c>
      <c r="D41" s="217">
        <f>+'Ekamut-caxs'!D54</f>
        <v>45</v>
      </c>
      <c r="E41" s="214">
        <f>D41-C41</f>
        <v>0</v>
      </c>
      <c r="F41" s="213"/>
      <c r="G41" s="496"/>
      <c r="H41" s="496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2" t="s">
        <v>60</v>
      </c>
      <c r="C42" s="213"/>
      <c r="D42" s="217">
        <f>+'Ekamut-caxs'!D55</f>
        <v>0</v>
      </c>
      <c r="E42" s="214">
        <f>D42-C42</f>
        <v>0</v>
      </c>
      <c r="F42" s="213"/>
      <c r="G42" s="496"/>
      <c r="H42" s="496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2" t="s">
        <v>47</v>
      </c>
      <c r="C43" s="213"/>
      <c r="D43" s="217">
        <f>+'Ekamut-caxs'!D56</f>
        <v>0</v>
      </c>
      <c r="E43" s="214">
        <f>D43-C43</f>
        <v>0</v>
      </c>
      <c r="F43" s="213"/>
      <c r="G43" s="496"/>
      <c r="H43" s="496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2" t="s">
        <v>38</v>
      </c>
      <c r="C44" s="215"/>
      <c r="D44" s="217">
        <f>+'Ekamut-caxs'!D57</f>
        <v>0</v>
      </c>
      <c r="E44" s="214">
        <f t="shared" si="0"/>
        <v>0</v>
      </c>
      <c r="F44" s="213"/>
      <c r="G44" s="496"/>
      <c r="H44" s="496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20</v>
      </c>
      <c r="B45" s="216" t="s">
        <v>68</v>
      </c>
      <c r="C45" s="215">
        <v>18</v>
      </c>
      <c r="D45" s="217">
        <f>+'Ekamut-caxs'!D58</f>
        <v>10</v>
      </c>
      <c r="E45" s="214">
        <f t="shared" si="0"/>
        <v>-8</v>
      </c>
      <c r="F45" s="213"/>
      <c r="G45" s="496"/>
      <c r="H45" s="496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21</v>
      </c>
      <c r="B46" s="216" t="s">
        <v>69</v>
      </c>
      <c r="C46" s="213">
        <v>117</v>
      </c>
      <c r="D46" s="217">
        <f>+'Ekamut-caxs'!D59</f>
        <v>112</v>
      </c>
      <c r="E46" s="214">
        <f t="shared" si="0"/>
        <v>-5</v>
      </c>
      <c r="F46" s="213"/>
      <c r="G46" s="496"/>
      <c r="H46" s="496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22</v>
      </c>
      <c r="B47" s="202" t="s">
        <v>39</v>
      </c>
      <c r="C47" s="213">
        <v>3</v>
      </c>
      <c r="D47" s="217">
        <f>+'Ekamut-caxs'!D60</f>
        <v>0</v>
      </c>
      <c r="E47" s="214">
        <f t="shared" ref="E47:E58" si="2">D47-C47</f>
        <v>-3</v>
      </c>
      <c r="F47" s="213"/>
      <c r="G47" s="496"/>
      <c r="H47" s="496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2" t="s">
        <v>113</v>
      </c>
      <c r="C48" s="213"/>
      <c r="D48" s="217">
        <f>+'Ekamut-caxs'!D61</f>
        <v>0</v>
      </c>
      <c r="E48" s="214">
        <f t="shared" si="2"/>
        <v>0</v>
      </c>
      <c r="F48" s="213"/>
      <c r="G48" s="496"/>
      <c r="H48" s="496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2" t="s">
        <v>40</v>
      </c>
      <c r="C49" s="213"/>
      <c r="D49" s="217">
        <f>+'Ekamut-caxs'!D62</f>
        <v>0</v>
      </c>
      <c r="E49" s="214">
        <f t="shared" si="2"/>
        <v>0</v>
      </c>
      <c r="F49" s="213"/>
      <c r="G49" s="496"/>
      <c r="H49" s="496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25</v>
      </c>
      <c r="B50" s="202" t="s">
        <v>57</v>
      </c>
      <c r="C50" s="213">
        <v>35</v>
      </c>
      <c r="D50" s="217">
        <f>+'Ekamut-caxs'!D63</f>
        <v>0</v>
      </c>
      <c r="E50" s="214">
        <f t="shared" si="2"/>
        <v>-35</v>
      </c>
      <c r="F50" s="213"/>
      <c r="G50" s="496"/>
      <c r="H50" s="496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26</v>
      </c>
      <c r="B51" s="328" t="s">
        <v>269</v>
      </c>
      <c r="C51" s="213">
        <v>30</v>
      </c>
      <c r="D51" s="217">
        <f>+'Ekamut-caxs'!D64</f>
        <v>30</v>
      </c>
      <c r="E51" s="214">
        <f>D51-C51</f>
        <v>0</v>
      </c>
      <c r="F51" s="213"/>
      <c r="G51" s="496"/>
      <c r="H51" s="496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2" t="s">
        <v>228</v>
      </c>
      <c r="C52" s="213"/>
      <c r="D52" s="217">
        <f>+'Ekamut-caxs'!D65</f>
        <v>0</v>
      </c>
      <c r="E52" s="214">
        <f t="shared" si="2"/>
        <v>0</v>
      </c>
      <c r="F52" s="213"/>
      <c r="G52" s="493"/>
      <c r="H52" s="493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29</v>
      </c>
      <c r="B53" s="205" t="s">
        <v>274</v>
      </c>
      <c r="C53" s="213">
        <v>20</v>
      </c>
      <c r="D53" s="217">
        <f>+'Ekamut-caxs'!D66</f>
        <v>13.2</v>
      </c>
      <c r="E53" s="213">
        <f>D53-C53</f>
        <v>-6.8000000000000007</v>
      </c>
      <c r="F53" s="213"/>
      <c r="G53" s="493"/>
      <c r="H53" s="493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5"/>
      <c r="C54" s="213"/>
      <c r="D54" s="217">
        <f>+'Ekamut-caxs'!D67</f>
        <v>0</v>
      </c>
      <c r="E54" s="213">
        <f>D54-C54</f>
        <v>0</v>
      </c>
      <c r="F54" s="213"/>
      <c r="G54" s="493"/>
      <c r="H54" s="493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31</v>
      </c>
      <c r="B55" s="262" t="s">
        <v>21</v>
      </c>
      <c r="C55" s="213">
        <v>427</v>
      </c>
      <c r="D55" s="217">
        <f>+'Ekamut-caxs'!D69</f>
        <v>610.9</v>
      </c>
      <c r="E55" s="214">
        <f t="shared" si="2"/>
        <v>183.89999999999998</v>
      </c>
      <c r="F55" s="213"/>
      <c r="G55" s="496"/>
      <c r="H55" s="496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46" customFormat="1" ht="20.25" customHeight="1">
      <c r="A56" s="441">
        <v>32</v>
      </c>
      <c r="B56" s="453" t="s">
        <v>70</v>
      </c>
      <c r="C56" s="445">
        <v>427</v>
      </c>
      <c r="D56" s="450">
        <f>+'Ekamut-caxs'!D70</f>
        <v>427</v>
      </c>
      <c r="E56" s="444">
        <f t="shared" si="2"/>
        <v>0</v>
      </c>
      <c r="F56" s="445"/>
      <c r="G56" s="498"/>
      <c r="H56" s="498"/>
      <c r="I56" s="391"/>
      <c r="J56" s="391"/>
      <c r="K56" s="391"/>
      <c r="L56" s="391"/>
      <c r="M56" s="391"/>
      <c r="N56" s="391"/>
      <c r="O56" s="391"/>
      <c r="P56" s="391"/>
      <c r="Q56" s="391"/>
      <c r="R56" s="391"/>
    </row>
    <row r="57" spans="1:18" s="51" customFormat="1" ht="21" hidden="1" customHeight="1">
      <c r="A57" s="54">
        <v>33</v>
      </c>
      <c r="B57" s="216" t="s">
        <v>71</v>
      </c>
      <c r="C57" s="213"/>
      <c r="D57" s="217"/>
      <c r="E57" s="214">
        <f t="shared" si="2"/>
        <v>0</v>
      </c>
      <c r="F57" s="213"/>
      <c r="G57" s="496"/>
      <c r="H57" s="496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2" t="s">
        <v>61</v>
      </c>
      <c r="C58" s="213"/>
      <c r="D58" s="217"/>
      <c r="E58" s="214">
        <f t="shared" si="2"/>
        <v>0</v>
      </c>
      <c r="F58" s="213"/>
      <c r="G58" s="496"/>
      <c r="H58" s="496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2">
        <f>C6-C23</f>
        <v>0</v>
      </c>
      <c r="D59" s="222">
        <f>D6-D23</f>
        <v>0</v>
      </c>
      <c r="E59" s="222">
        <f t="shared" si="0"/>
        <v>0</v>
      </c>
      <c r="F59" s="264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22" t="str">
        <f>+'Ekamut-caxs'!C75</f>
        <v xml:space="preserve">Զեփյուռ Սարդարյան </v>
      </c>
      <c r="E61" s="522"/>
      <c r="F61" s="107"/>
    </row>
    <row r="62" spans="1:18" ht="9.75" customHeight="1">
      <c r="B62" s="31"/>
      <c r="D62" s="521" t="s">
        <v>5</v>
      </c>
      <c r="E62" s="521"/>
      <c r="F62" s="260"/>
    </row>
    <row r="63" spans="1:18" ht="24.75" customHeight="1">
      <c r="B63" s="30" t="s">
        <v>6</v>
      </c>
      <c r="C63" s="20"/>
      <c r="D63" s="522" t="str">
        <f>+'Ekamut-caxs'!C77</f>
        <v xml:space="preserve">Արաքսյա Կարայան </v>
      </c>
      <c r="E63" s="522"/>
      <c r="F63" s="107"/>
    </row>
    <row r="64" spans="1:18" ht="11.25" customHeight="1">
      <c r="D64" s="521" t="s">
        <v>5</v>
      </c>
      <c r="E64" s="521"/>
      <c r="F64" s="260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1" zoomScaleSheetLayoutView="100" workbookViewId="0">
      <selection activeCell="B5" sqref="B5:B6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0" t="s">
        <v>73</v>
      </c>
      <c r="B1" s="520"/>
      <c r="C1" s="520"/>
      <c r="D1" s="520"/>
      <c r="E1" s="520"/>
      <c r="F1" s="520"/>
    </row>
    <row r="2" spans="1:20" s="18" customFormat="1" ht="20.25">
      <c r="A2" s="509" t="str">
        <f>+'Ekamut-caxs'!A14</f>
        <v xml:space="preserve">«Թիվ 10 գրադարան» ՀՈԱԿ-ի  </v>
      </c>
      <c r="B2" s="509"/>
      <c r="C2" s="509"/>
      <c r="D2" s="509"/>
      <c r="E2" s="509"/>
      <c r="F2" s="509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23" t="s">
        <v>260</v>
      </c>
      <c r="B3" s="523"/>
      <c r="C3" s="523"/>
      <c r="D3" s="523"/>
      <c r="E3" s="523"/>
      <c r="F3" s="523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61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2">
        <v>163.19999999999999</v>
      </c>
      <c r="D6" s="192">
        <v>163.19999999999999</v>
      </c>
      <c r="E6" s="209">
        <f t="shared" ref="E6" si="0">D6-C6</f>
        <v>0</v>
      </c>
      <c r="F6" s="192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09">
        <f>SUM(C8:C15,C18:C21)</f>
        <v>15483.2</v>
      </c>
      <c r="D7" s="209">
        <f>SUM(D8:D15,D18:D21)</f>
        <v>15484.2</v>
      </c>
      <c r="E7" s="209">
        <f>D7-C7</f>
        <v>1</v>
      </c>
      <c r="F7" s="192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199" t="s">
        <v>109</v>
      </c>
      <c r="C8" s="200">
        <v>15479.2</v>
      </c>
      <c r="D8" s="201">
        <f>+'Dramakan hosqer'!D20</f>
        <v>15479.2</v>
      </c>
      <c r="E8" s="201">
        <f>D8-C8</f>
        <v>0</v>
      </c>
      <c r="F8" s="200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28" t="s">
        <v>181</v>
      </c>
      <c r="C9" s="200"/>
      <c r="D9" s="201">
        <f>+'Dramakan hosqer'!D21</f>
        <v>0</v>
      </c>
      <c r="E9" s="201">
        <f t="shared" ref="E9:E66" si="1">D9-C9</f>
        <v>0</v>
      </c>
      <c r="F9" s="200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28" t="s">
        <v>235</v>
      </c>
      <c r="C10" s="193"/>
      <c r="D10" s="201">
        <f>+'Dramakan hosqer'!D22</f>
        <v>0</v>
      </c>
      <c r="E10" s="201">
        <f t="shared" si="1"/>
        <v>0</v>
      </c>
      <c r="F10" s="193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16" t="str">
        <f>+'Dramakan hosqer'!B23</f>
        <v>Վճարովի ծառայություններից (գեղագիտական ուսուցում)</v>
      </c>
      <c r="C11" s="357"/>
      <c r="D11" s="201">
        <f>+'Dramakan hosqer'!D23</f>
        <v>0</v>
      </c>
      <c r="E11" s="201">
        <f t="shared" si="1"/>
        <v>0</v>
      </c>
      <c r="F11" s="200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3" t="s">
        <v>46</v>
      </c>
      <c r="C12" s="357"/>
      <c r="D12" s="201">
        <f>+'Dramakan hosqer'!D24</f>
        <v>0</v>
      </c>
      <c r="E12" s="201">
        <f t="shared" si="1"/>
        <v>0</v>
      </c>
      <c r="F12" s="200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4" t="s">
        <v>56</v>
      </c>
      <c r="C13" s="200"/>
      <c r="D13" s="201">
        <f>+'Dramakan hosqer'!D25</f>
        <v>0</v>
      </c>
      <c r="E13" s="201">
        <f t="shared" si="1"/>
        <v>0</v>
      </c>
      <c r="F13" s="200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0"/>
      <c r="D14" s="201">
        <f>+'Dramakan hosqer'!D26</f>
        <v>0</v>
      </c>
      <c r="E14" s="201">
        <f t="shared" si="1"/>
        <v>0</v>
      </c>
      <c r="F14" s="200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7" t="s">
        <v>240</v>
      </c>
      <c r="C15" s="200"/>
      <c r="D15" s="201">
        <f>+'Dramakan hosqer'!D27</f>
        <v>0</v>
      </c>
      <c r="E15" s="201">
        <f t="shared" si="1"/>
        <v>0</v>
      </c>
      <c r="F15" s="200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199"/>
      <c r="C16" s="200"/>
      <c r="D16" s="201">
        <f>+'Dramakan hosqer'!D28</f>
        <v>0</v>
      </c>
      <c r="E16" s="201">
        <f t="shared" si="1"/>
        <v>0</v>
      </c>
      <c r="F16" s="200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199"/>
      <c r="C17" s="200"/>
      <c r="D17" s="201">
        <f>+'Dramakan hosqer'!D29</f>
        <v>0</v>
      </c>
      <c r="E17" s="201">
        <f t="shared" si="1"/>
        <v>0</v>
      </c>
      <c r="F17" s="200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199" t="s">
        <v>26</v>
      </c>
      <c r="C18" s="200"/>
      <c r="D18" s="201">
        <f>+'Dramakan hosqer'!D30</f>
        <v>0</v>
      </c>
      <c r="E18" s="201">
        <f t="shared" si="1"/>
        <v>0</v>
      </c>
      <c r="F18" s="200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2</v>
      </c>
      <c r="B19" s="199" t="s">
        <v>8</v>
      </c>
      <c r="C19" s="200">
        <v>4</v>
      </c>
      <c r="D19" s="201">
        <f>+'Dramakan hosqer'!D31</f>
        <v>5</v>
      </c>
      <c r="E19" s="201">
        <f t="shared" si="1"/>
        <v>1</v>
      </c>
      <c r="F19" s="200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78"/>
      <c r="C20" s="200"/>
      <c r="D20" s="201">
        <f>+'Dramakan hosqer'!D32</f>
        <v>0</v>
      </c>
      <c r="E20" s="201">
        <f t="shared" si="1"/>
        <v>0</v>
      </c>
      <c r="F20" s="200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78"/>
      <c r="C21" s="200"/>
      <c r="D21" s="201">
        <f>+'Dramakan hosqer'!D33</f>
        <v>0</v>
      </c>
      <c r="E21" s="201">
        <f t="shared" si="1"/>
        <v>0</v>
      </c>
      <c r="F21" s="200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09">
        <f>+C23+C61+C74</f>
        <v>15646.4</v>
      </c>
      <c r="D22" s="209">
        <f>+D23+D61+D74</f>
        <v>15598.9</v>
      </c>
      <c r="E22" s="201">
        <f t="shared" si="1"/>
        <v>-47.5</v>
      </c>
      <c r="F22" s="192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09">
        <f>SUM(C24,C28:C33,C34:C55,C59:C60)</f>
        <v>15296.4</v>
      </c>
      <c r="D23" s="209">
        <f>SUM(D24,D28:D33,D34:D55,D59:D60)</f>
        <v>15398.9</v>
      </c>
      <c r="E23" s="201">
        <f t="shared" si="1"/>
        <v>102.5</v>
      </c>
      <c r="F23" s="192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6" t="s">
        <v>10</v>
      </c>
      <c r="C24" s="200">
        <v>14089.3</v>
      </c>
      <c r="D24" s="201">
        <f>+'Dramakan hosqer'!D36</f>
        <v>14180.3</v>
      </c>
      <c r="E24" s="201">
        <f t="shared" si="1"/>
        <v>91</v>
      </c>
      <c r="F24" s="200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6" customFormat="1" ht="17.25" hidden="1" customHeight="1">
      <c r="A25" s="441">
        <v>1.1000000000000001</v>
      </c>
      <c r="B25" s="448" t="s">
        <v>110</v>
      </c>
      <c r="C25" s="392"/>
      <c r="D25" s="398">
        <f>+'Dramakan hosqer'!D37</f>
        <v>0</v>
      </c>
      <c r="E25" s="454">
        <f t="shared" si="1"/>
        <v>0</v>
      </c>
      <c r="F25" s="392"/>
      <c r="G25" s="390"/>
      <c r="H25" s="385"/>
      <c r="I25" s="385"/>
      <c r="J25" s="385"/>
      <c r="K25" s="385"/>
      <c r="L25" s="455"/>
      <c r="M25" s="455"/>
      <c r="N25" s="455"/>
      <c r="O25" s="455"/>
      <c r="P25" s="455"/>
      <c r="Q25" s="455"/>
      <c r="R25" s="455"/>
    </row>
    <row r="26" spans="1:18" s="446" customFormat="1" ht="17.25" hidden="1">
      <c r="A26" s="441">
        <v>1.2</v>
      </c>
      <c r="B26" s="448" t="s">
        <v>11</v>
      </c>
      <c r="C26" s="392"/>
      <c r="D26" s="398">
        <f>+'Dramakan hosqer'!D38</f>
        <v>0</v>
      </c>
      <c r="E26" s="454">
        <f t="shared" si="1"/>
        <v>0</v>
      </c>
      <c r="F26" s="392"/>
      <c r="G26" s="390"/>
      <c r="H26" s="385"/>
      <c r="I26" s="385"/>
      <c r="J26" s="385"/>
      <c r="K26" s="385"/>
      <c r="L26" s="455"/>
      <c r="M26" s="455"/>
      <c r="N26" s="455"/>
      <c r="O26" s="455"/>
      <c r="P26" s="455"/>
      <c r="Q26" s="455"/>
      <c r="R26" s="455"/>
    </row>
    <row r="27" spans="1:18" s="446" customFormat="1" ht="17.25" hidden="1">
      <c r="A27" s="441">
        <v>1.3</v>
      </c>
      <c r="B27" s="448" t="str">
        <f>+'Dramakan hosqer'!B39</f>
        <v>կամավոր ատեստավորման գծով լրավճար</v>
      </c>
      <c r="C27" s="392"/>
      <c r="D27" s="398">
        <f>+'Dramakan hosqer'!D39</f>
        <v>0</v>
      </c>
      <c r="E27" s="454">
        <f t="shared" si="1"/>
        <v>0</v>
      </c>
      <c r="F27" s="392"/>
      <c r="G27" s="390"/>
      <c r="H27" s="385"/>
      <c r="I27" s="385"/>
      <c r="J27" s="385"/>
      <c r="K27" s="385"/>
      <c r="L27" s="455"/>
      <c r="M27" s="455"/>
      <c r="N27" s="455"/>
      <c r="O27" s="455"/>
      <c r="P27" s="455"/>
      <c r="Q27" s="455"/>
      <c r="R27" s="455"/>
    </row>
    <row r="28" spans="1:18" s="51" customFormat="1" ht="18" customHeight="1">
      <c r="A28" s="54">
        <v>2</v>
      </c>
      <c r="B28" s="202" t="s">
        <v>13</v>
      </c>
      <c r="C28" s="200">
        <v>304.2</v>
      </c>
      <c r="D28" s="201">
        <f>+'Dramakan hosqer'!D40</f>
        <v>334.4</v>
      </c>
      <c r="E28" s="201">
        <f t="shared" si="1"/>
        <v>30.199999999999989</v>
      </c>
      <c r="F28" s="200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2" t="s">
        <v>12</v>
      </c>
      <c r="C29" s="200">
        <v>113.3</v>
      </c>
      <c r="D29" s="201">
        <f>+'Dramakan hosqer'!D41</f>
        <v>121.1</v>
      </c>
      <c r="E29" s="201">
        <f t="shared" si="1"/>
        <v>7.7999999999999972</v>
      </c>
      <c r="F29" s="200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2" t="s">
        <v>14</v>
      </c>
      <c r="C30" s="200">
        <v>14</v>
      </c>
      <c r="D30" s="201">
        <f>+'Dramakan hosqer'!D42</f>
        <v>21.3</v>
      </c>
      <c r="E30" s="201">
        <f t="shared" si="1"/>
        <v>7.3000000000000007</v>
      </c>
      <c r="F30" s="200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2" t="s">
        <v>15</v>
      </c>
      <c r="C31" s="200">
        <v>14.6</v>
      </c>
      <c r="D31" s="201">
        <f>+'Dramakan hosqer'!D43</f>
        <v>14.6</v>
      </c>
      <c r="E31" s="201">
        <f t="shared" si="1"/>
        <v>0</v>
      </c>
      <c r="F31" s="200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2" t="s">
        <v>16</v>
      </c>
      <c r="C32" s="200">
        <v>20</v>
      </c>
      <c r="D32" s="201">
        <f>+'Dramakan hosqer'!D44</f>
        <v>30</v>
      </c>
      <c r="E32" s="201">
        <f t="shared" si="1"/>
        <v>10</v>
      </c>
      <c r="F32" s="200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2" t="s">
        <v>270</v>
      </c>
      <c r="C33" s="201">
        <v>144.4</v>
      </c>
      <c r="D33" s="201">
        <v>168.4</v>
      </c>
      <c r="E33" s="201">
        <f t="shared" si="1"/>
        <v>24</v>
      </c>
      <c r="F33" s="200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2" t="s">
        <v>18</v>
      </c>
      <c r="C34" s="200"/>
      <c r="D34" s="201">
        <f>+'Dramakan hosqer'!D46</f>
        <v>0</v>
      </c>
      <c r="E34" s="201">
        <f t="shared" si="1"/>
        <v>0</v>
      </c>
      <c r="F34" s="200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16" t="s">
        <v>268</v>
      </c>
      <c r="C35" s="200">
        <v>100</v>
      </c>
      <c r="D35" s="201">
        <f>+'Dramakan hosqer'!D47</f>
        <v>100</v>
      </c>
      <c r="E35" s="201">
        <f t="shared" si="1"/>
        <v>0</v>
      </c>
      <c r="F35" s="200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10</v>
      </c>
      <c r="B36" s="207" t="s">
        <v>67</v>
      </c>
      <c r="C36" s="200">
        <v>20</v>
      </c>
      <c r="D36" s="201">
        <f>+'Dramakan hosqer'!D48</f>
        <v>20</v>
      </c>
      <c r="E36" s="201">
        <f t="shared" si="1"/>
        <v>0</v>
      </c>
      <c r="F36" s="200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11</v>
      </c>
      <c r="B37" s="202" t="s">
        <v>41</v>
      </c>
      <c r="C37" s="200"/>
      <c r="D37" s="201">
        <f>+'Dramakan hosqer'!D49</f>
        <v>0</v>
      </c>
      <c r="E37" s="201">
        <f t="shared" si="1"/>
        <v>0</v>
      </c>
      <c r="F37" s="200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2" t="s">
        <v>111</v>
      </c>
      <c r="C38" s="200"/>
      <c r="D38" s="201">
        <f>+'Dramakan hosqer'!D50</f>
        <v>0</v>
      </c>
      <c r="E38" s="201">
        <f t="shared" si="1"/>
        <v>0</v>
      </c>
      <c r="F38" s="200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2" t="s">
        <v>112</v>
      </c>
      <c r="C39" s="200"/>
      <c r="D39" s="201">
        <f>+'Dramakan hosqer'!D51</f>
        <v>0</v>
      </c>
      <c r="E39" s="201">
        <f t="shared" si="1"/>
        <v>0</v>
      </c>
      <c r="F39" s="200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11</v>
      </c>
      <c r="B40" s="202" t="s">
        <v>19</v>
      </c>
      <c r="C40" s="200">
        <v>110</v>
      </c>
      <c r="D40" s="201">
        <f>+'Dramakan hosqer'!D52</f>
        <v>100</v>
      </c>
      <c r="E40" s="201">
        <f t="shared" si="1"/>
        <v>-10</v>
      </c>
      <c r="F40" s="200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12</v>
      </c>
      <c r="B41" s="202" t="s">
        <v>20</v>
      </c>
      <c r="C41" s="200">
        <v>45</v>
      </c>
      <c r="D41" s="201">
        <f>+'Dramakan hosqer'!D53</f>
        <v>45</v>
      </c>
      <c r="E41" s="201">
        <f t="shared" si="1"/>
        <v>0</v>
      </c>
      <c r="F41" s="200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2" t="s">
        <v>60</v>
      </c>
      <c r="C42" s="200"/>
      <c r="D42" s="201">
        <f>+'Dramakan hosqer'!D54</f>
        <v>0</v>
      </c>
      <c r="E42" s="201">
        <f t="shared" si="1"/>
        <v>0</v>
      </c>
      <c r="F42" s="200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6" t="s">
        <v>47</v>
      </c>
      <c r="C43" s="200"/>
      <c r="D43" s="201">
        <f>+'Dramakan hosqer'!D55</f>
        <v>0</v>
      </c>
      <c r="E43" s="201">
        <f t="shared" si="1"/>
        <v>0</v>
      </c>
      <c r="F43" s="200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16" t="s">
        <v>38</v>
      </c>
      <c r="C44" s="200"/>
      <c r="D44" s="201">
        <f>+'Dramakan hosqer'!D56</f>
        <v>0</v>
      </c>
      <c r="E44" s="201">
        <f t="shared" si="1"/>
        <v>0</v>
      </c>
      <c r="F44" s="200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13</v>
      </c>
      <c r="B45" s="216" t="s">
        <v>68</v>
      </c>
      <c r="C45" s="200">
        <v>18</v>
      </c>
      <c r="D45" s="201">
        <f>+'Dramakan hosqer'!D57</f>
        <v>10</v>
      </c>
      <c r="E45" s="201">
        <f t="shared" si="1"/>
        <v>-8</v>
      </c>
      <c r="F45" s="200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14</v>
      </c>
      <c r="B46" s="216" t="s">
        <v>69</v>
      </c>
      <c r="C46" s="200">
        <v>117</v>
      </c>
      <c r="D46" s="201">
        <f>+'Dramakan hosqer'!D58</f>
        <v>112</v>
      </c>
      <c r="E46" s="201">
        <f t="shared" si="1"/>
        <v>-5</v>
      </c>
      <c r="F46" s="200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15</v>
      </c>
      <c r="B47" s="202" t="s">
        <v>39</v>
      </c>
      <c r="C47" s="200">
        <v>3</v>
      </c>
      <c r="D47" s="201">
        <f>+'Dramakan hosqer'!D59</f>
        <v>0</v>
      </c>
      <c r="E47" s="201">
        <f t="shared" si="1"/>
        <v>-3</v>
      </c>
      <c r="F47" s="200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2" t="s">
        <v>113</v>
      </c>
      <c r="C48" s="200"/>
      <c r="D48" s="201">
        <f>+'Dramakan hosqer'!D60</f>
        <v>0</v>
      </c>
      <c r="E48" s="201">
        <f t="shared" si="1"/>
        <v>0</v>
      </c>
      <c r="F48" s="200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2" t="s">
        <v>40</v>
      </c>
      <c r="C49" s="200"/>
      <c r="D49" s="201">
        <f>+'Dramakan hosqer'!D61</f>
        <v>0</v>
      </c>
      <c r="E49" s="201">
        <f t="shared" si="1"/>
        <v>0</v>
      </c>
      <c r="F49" s="200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16</v>
      </c>
      <c r="B50" s="202" t="s">
        <v>57</v>
      </c>
      <c r="C50" s="200">
        <v>35</v>
      </c>
      <c r="D50" s="201">
        <f>+'Dramakan hosqer'!D62</f>
        <v>0</v>
      </c>
      <c r="E50" s="201">
        <f t="shared" si="1"/>
        <v>-35</v>
      </c>
      <c r="F50" s="200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17</v>
      </c>
      <c r="B51" s="328" t="s">
        <v>269</v>
      </c>
      <c r="C51" s="200">
        <v>30</v>
      </c>
      <c r="D51" s="201">
        <f>+'Dramakan hosqer'!D63</f>
        <v>30</v>
      </c>
      <c r="E51" s="201">
        <f t="shared" si="1"/>
        <v>0</v>
      </c>
      <c r="F51" s="200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2" t="s">
        <v>228</v>
      </c>
      <c r="C52" s="200"/>
      <c r="D52" s="201">
        <f>+'Dramakan hosqer'!D64</f>
        <v>0</v>
      </c>
      <c r="E52" s="201">
        <f t="shared" si="1"/>
        <v>0</v>
      </c>
      <c r="F52" s="200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18</v>
      </c>
      <c r="B53" s="206" t="s">
        <v>274</v>
      </c>
      <c r="C53" s="471">
        <v>20</v>
      </c>
      <c r="D53" s="200">
        <f>+'Dramakan hosqer'!D66</f>
        <v>13.2</v>
      </c>
      <c r="E53" s="201">
        <f t="shared" si="1"/>
        <v>-6.8000000000000007</v>
      </c>
      <c r="F53" s="200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5"/>
      <c r="C54" s="200"/>
      <c r="D54" s="200">
        <f>+'Dramakan hosqer'!D67</f>
        <v>0</v>
      </c>
      <c r="E54" s="201">
        <f t="shared" si="1"/>
        <v>0</v>
      </c>
      <c r="F54" s="200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08" t="s">
        <v>28</v>
      </c>
      <c r="C55" s="201"/>
      <c r="D55" s="201">
        <f>SUM(D56:D58)</f>
        <v>0</v>
      </c>
      <c r="E55" s="201">
        <f t="shared" si="1"/>
        <v>0</v>
      </c>
      <c r="F55" s="200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2" customFormat="1" ht="18" hidden="1" customHeight="1">
      <c r="A56" s="405">
        <v>31.1</v>
      </c>
      <c r="B56" s="456" t="s">
        <v>29</v>
      </c>
      <c r="C56" s="392"/>
      <c r="D56" s="398">
        <f>+'Dramakan hosqer'!D68</f>
        <v>0</v>
      </c>
      <c r="E56" s="454">
        <f t="shared" si="1"/>
        <v>0</v>
      </c>
      <c r="F56" s="392"/>
      <c r="G56" s="457"/>
      <c r="H56" s="458"/>
      <c r="I56" s="458"/>
      <c r="J56" s="458"/>
      <c r="K56" s="458"/>
      <c r="L56" s="459"/>
      <c r="M56" s="459"/>
      <c r="N56" s="459"/>
      <c r="O56" s="459"/>
      <c r="P56" s="459"/>
      <c r="Q56" s="459"/>
      <c r="R56" s="459"/>
    </row>
    <row r="57" spans="1:18" s="452" customFormat="1" ht="18.75" hidden="1" customHeight="1">
      <c r="A57" s="405">
        <v>31.2</v>
      </c>
      <c r="B57" s="456" t="s">
        <v>42</v>
      </c>
      <c r="C57" s="392"/>
      <c r="D57" s="398">
        <f>+'Dramakan hosqer'!D69</f>
        <v>0</v>
      </c>
      <c r="E57" s="454">
        <f t="shared" si="1"/>
        <v>0</v>
      </c>
      <c r="F57" s="392"/>
      <c r="G57" s="457"/>
      <c r="H57" s="458"/>
      <c r="I57" s="458"/>
      <c r="J57" s="458"/>
      <c r="K57" s="458"/>
      <c r="L57" s="459"/>
      <c r="M57" s="459"/>
      <c r="N57" s="459"/>
      <c r="O57" s="459"/>
      <c r="P57" s="459"/>
      <c r="Q57" s="459"/>
      <c r="R57" s="459"/>
    </row>
    <row r="58" spans="1:18" s="452" customFormat="1" ht="18" hidden="1" customHeight="1">
      <c r="A58" s="405">
        <v>31.3</v>
      </c>
      <c r="B58" s="460" t="s">
        <v>76</v>
      </c>
      <c r="C58" s="392"/>
      <c r="D58" s="398">
        <f>+'Dramakan hosqer'!D70</f>
        <v>0</v>
      </c>
      <c r="E58" s="454">
        <f t="shared" si="1"/>
        <v>0</v>
      </c>
      <c r="F58" s="392"/>
      <c r="G58" s="457"/>
      <c r="H58" s="458"/>
      <c r="I58" s="458"/>
      <c r="J58" s="458"/>
      <c r="K58" s="458"/>
      <c r="L58" s="459"/>
      <c r="M58" s="459"/>
      <c r="N58" s="459"/>
      <c r="O58" s="459"/>
      <c r="P58" s="459"/>
      <c r="Q58" s="459"/>
      <c r="R58" s="459"/>
    </row>
    <row r="59" spans="1:18" s="51" customFormat="1" ht="18" customHeight="1">
      <c r="A59" s="64">
        <v>19</v>
      </c>
      <c r="B59" s="208" t="s">
        <v>30</v>
      </c>
      <c r="C59" s="200">
        <v>98.6</v>
      </c>
      <c r="D59" s="201">
        <f>+'Dramakan hosqer'!D71</f>
        <v>98.6</v>
      </c>
      <c r="E59" s="201">
        <f t="shared" si="1"/>
        <v>0</v>
      </c>
      <c r="F59" s="200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20</v>
      </c>
      <c r="B60" s="203" t="s">
        <v>77</v>
      </c>
      <c r="C60" s="200"/>
      <c r="D60" s="201">
        <f>+'Dramakan hosqer'!D72</f>
        <v>0</v>
      </c>
      <c r="E60" s="201">
        <f t="shared" si="1"/>
        <v>0</v>
      </c>
      <c r="F60" s="200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09">
        <f>+C62+C70</f>
        <v>350</v>
      </c>
      <c r="D61" s="209">
        <f>+D62+D70</f>
        <v>200</v>
      </c>
      <c r="E61" s="209">
        <f t="shared" si="1"/>
        <v>-150</v>
      </c>
      <c r="F61" s="192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0" t="s">
        <v>82</v>
      </c>
      <c r="C62" s="201">
        <f>SUM(C63:C69)</f>
        <v>350</v>
      </c>
      <c r="D62" s="201">
        <f>SUM(D63:D69)</f>
        <v>200</v>
      </c>
      <c r="E62" s="201">
        <f t="shared" si="1"/>
        <v>-150</v>
      </c>
      <c r="F62" s="200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1" t="s">
        <v>78</v>
      </c>
      <c r="C63" s="200">
        <v>150</v>
      </c>
      <c r="D63" s="201">
        <f>+'Dramakan hosqer'!D75</f>
        <v>0</v>
      </c>
      <c r="E63" s="201">
        <f t="shared" si="1"/>
        <v>-150</v>
      </c>
      <c r="F63" s="200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customHeight="1">
      <c r="A64" s="64">
        <v>1.2</v>
      </c>
      <c r="B64" s="211" t="s">
        <v>79</v>
      </c>
      <c r="C64" s="200">
        <v>200</v>
      </c>
      <c r="D64" s="201">
        <f>+'Dramakan hosqer'!D76</f>
        <v>200</v>
      </c>
      <c r="E64" s="201">
        <f t="shared" si="1"/>
        <v>0</v>
      </c>
      <c r="F64" s="200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1" t="s">
        <v>80</v>
      </c>
      <c r="C65" s="200"/>
      <c r="D65" s="201">
        <f>+'Dramakan hosqer'!D77</f>
        <v>0</v>
      </c>
      <c r="E65" s="201">
        <f t="shared" si="1"/>
        <v>0</v>
      </c>
      <c r="F65" s="200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1" t="s">
        <v>183</v>
      </c>
      <c r="C66" s="200"/>
      <c r="D66" s="201">
        <f>+'Dramakan hosqer'!D78</f>
        <v>0</v>
      </c>
      <c r="E66" s="201">
        <f t="shared" si="1"/>
        <v>0</v>
      </c>
      <c r="F66" s="200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1" t="s">
        <v>58</v>
      </c>
      <c r="C67" s="200"/>
      <c r="D67" s="201">
        <f>+'Dramakan hosqer'!D79</f>
        <v>0</v>
      </c>
      <c r="E67" s="201">
        <f t="shared" ref="E67:E73" si="2">D67-C67</f>
        <v>0</v>
      </c>
      <c r="F67" s="200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2" t="s">
        <v>59</v>
      </c>
      <c r="C68" s="200"/>
      <c r="D68" s="200">
        <f>+'Dramakan hosqer'!D80</f>
        <v>0</v>
      </c>
      <c r="E68" s="201">
        <f t="shared" si="2"/>
        <v>0</v>
      </c>
      <c r="F68" s="200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2"/>
      <c r="C69" s="200"/>
      <c r="D69" s="200">
        <f>+'Dramakan hosqer'!D81</f>
        <v>0</v>
      </c>
      <c r="E69" s="201">
        <f t="shared" si="2"/>
        <v>0</v>
      </c>
      <c r="F69" s="200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1" t="s">
        <v>81</v>
      </c>
      <c r="C70" s="201">
        <f>SUM(C71:C73)</f>
        <v>0</v>
      </c>
      <c r="D70" s="201">
        <f>SUM(D71:D73)</f>
        <v>0</v>
      </c>
      <c r="E70" s="201">
        <f t="shared" si="2"/>
        <v>0</v>
      </c>
      <c r="F70" s="200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0" t="s">
        <v>55</v>
      </c>
      <c r="C71" s="200"/>
      <c r="D71" s="201">
        <f>+'Dramakan hosqer'!D83</f>
        <v>0</v>
      </c>
      <c r="E71" s="201">
        <f t="shared" si="2"/>
        <v>0</v>
      </c>
      <c r="F71" s="200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0" t="s">
        <v>54</v>
      </c>
      <c r="C72" s="200"/>
      <c r="D72" s="201">
        <f>+'Dramakan hosqer'!D84</f>
        <v>0</v>
      </c>
      <c r="E72" s="201">
        <f t="shared" si="2"/>
        <v>0</v>
      </c>
      <c r="F72" s="200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0" t="s">
        <v>43</v>
      </c>
      <c r="C73" s="200"/>
      <c r="D73" s="201">
        <f>+'Dramakan hosqer'!D85</f>
        <v>0</v>
      </c>
      <c r="E73" s="201">
        <f t="shared" si="2"/>
        <v>0</v>
      </c>
      <c r="F73" s="200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09">
        <f>SUM(C75:C76)</f>
        <v>0</v>
      </c>
      <c r="D74" s="209">
        <f>SUM(D75:D76)</f>
        <v>0</v>
      </c>
      <c r="E74" s="209">
        <f t="shared" ref="E74:E77" si="3">D74-C74</f>
        <v>0</v>
      </c>
      <c r="F74" s="192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06" t="str">
        <f>+'Dramakan hosqer'!B87</f>
        <v>պարգևատրման գծով</v>
      </c>
      <c r="C75" s="200"/>
      <c r="D75" s="200">
        <f>+'Dramakan hosqer'!D87</f>
        <v>0</v>
      </c>
      <c r="E75" s="200">
        <f>D75-C75</f>
        <v>0</v>
      </c>
      <c r="F75" s="200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06">
        <f>+'Dramakan hosqer'!B88</f>
        <v>0</v>
      </c>
      <c r="C76" s="200"/>
      <c r="D76" s="200">
        <f>+'Dramakan hosqer'!D88</f>
        <v>0</v>
      </c>
      <c r="E76" s="200">
        <f>D76-C76</f>
        <v>0</v>
      </c>
      <c r="F76" s="200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09">
        <f>C6+C7-C22</f>
        <v>0</v>
      </c>
      <c r="D77" s="209">
        <f>D6+D7-D22</f>
        <v>48.500000000001819</v>
      </c>
      <c r="E77" s="209">
        <f t="shared" si="3"/>
        <v>48.500000000001819</v>
      </c>
      <c r="F77" s="192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27" t="str">
        <f>+'Ekamut-caxs'!C75</f>
        <v xml:space="preserve">Զեփյուռ Սարդարյան </v>
      </c>
      <c r="E79" s="522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26" t="s">
        <v>87</v>
      </c>
      <c r="E80" s="526"/>
      <c r="F80" s="263"/>
    </row>
    <row r="81" spans="1:20" s="15" customFormat="1" ht="22.5" customHeight="1">
      <c r="A81" s="16"/>
      <c r="B81" s="32" t="s">
        <v>6</v>
      </c>
      <c r="C81" s="16"/>
      <c r="D81" s="522" t="str">
        <f>+'Ekamut-caxs'!C77</f>
        <v xml:space="preserve">Արաքսյա Կարայան </v>
      </c>
      <c r="E81" s="522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26" t="s">
        <v>87</v>
      </c>
      <c r="E82" s="526"/>
      <c r="F82" s="263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5" sqref="B5:B6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34" t="s">
        <v>62</v>
      </c>
      <c r="B1" s="534"/>
      <c r="C1" s="534"/>
      <c r="D1" s="534"/>
      <c r="E1" s="534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35" t="str">
        <f>+'Ekamut-caxs'!A14:D14</f>
        <v xml:space="preserve">«Թիվ 10 գրադարան» ՀՈԱԿ-ի  </v>
      </c>
      <c r="B2" s="536"/>
      <c r="C2" s="536"/>
      <c r="D2" s="536"/>
      <c r="E2" s="53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37" t="s">
        <v>126</v>
      </c>
      <c r="B3" s="537"/>
      <c r="C3" s="537"/>
      <c r="D3" s="537"/>
      <c r="E3" s="53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38" t="s">
        <v>259</v>
      </c>
      <c r="B4" s="538"/>
      <c r="C4" s="538"/>
      <c r="D4" s="538"/>
      <c r="E4" s="538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29" t="s">
        <v>131</v>
      </c>
      <c r="B7" s="530"/>
      <c r="C7" s="530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0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185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1"/>
      <c r="C17" s="163"/>
      <c r="D17" s="25"/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/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0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29" t="s">
        <v>156</v>
      </c>
      <c r="B35" s="530"/>
      <c r="C35" s="530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68.8</v>
      </c>
      <c r="E36" s="25"/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7.6</v>
      </c>
      <c r="E37" s="25"/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1.4</v>
      </c>
      <c r="E38" s="25"/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185</v>
      </c>
      <c r="C41" s="159" t="s">
        <v>142</v>
      </c>
      <c r="D41" s="25">
        <f>6+4.8</f>
        <v>10.8</v>
      </c>
      <c r="E41" s="25"/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/>
      <c r="C43" s="163" t="s">
        <v>277</v>
      </c>
      <c r="D43" s="25">
        <v>10</v>
      </c>
      <c r="E43" s="25"/>
    </row>
    <row r="44" spans="1:22" ht="23.25" customHeight="1">
      <c r="A44" s="159">
        <v>1.9</v>
      </c>
      <c r="B44" s="161"/>
      <c r="C44" s="163"/>
      <c r="D44" s="25"/>
      <c r="E44" s="25"/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/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/>
      <c r="E53" s="25"/>
    </row>
    <row r="54" spans="1:22" ht="33" customHeight="1">
      <c r="A54" s="159"/>
      <c r="B54" s="156" t="s">
        <v>157</v>
      </c>
      <c r="C54" s="24"/>
      <c r="D54" s="157">
        <f>SUM(D55:D58)</f>
        <v>0</v>
      </c>
      <c r="E54" s="25"/>
    </row>
    <row r="55" spans="1:22" ht="33" customHeight="1">
      <c r="A55" s="159">
        <v>1.1000000000000001</v>
      </c>
      <c r="B55" s="194"/>
      <c r="C55" s="195" t="s">
        <v>162</v>
      </c>
      <c r="D55" s="164"/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/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64">
        <f>SUM(D36:D54)</f>
        <v>98.6</v>
      </c>
      <c r="E59" s="176"/>
      <c r="F59" s="271">
        <f>+D59-D55</f>
        <v>98.6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250</v>
      </c>
      <c r="C62" s="175"/>
      <c r="D62" s="531" t="s">
        <v>159</v>
      </c>
      <c r="E62" s="532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33" t="str">
        <f>+'Ekamut-caxs'!C75</f>
        <v xml:space="preserve">Զեփյուռ Սարդարյան </v>
      </c>
      <c r="E64" s="533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28" t="s">
        <v>87</v>
      </c>
      <c r="E65" s="528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33" t="str">
        <f>+'Ekamut-caxs'!C77</f>
        <v xml:space="preserve">Արաքսյա Կարայան </v>
      </c>
      <c r="E66" s="533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28" t="s">
        <v>87</v>
      </c>
      <c r="E67" s="52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B5" sqref="B5:B6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5" t="s">
        <v>62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</row>
    <row r="2" spans="1:18" s="18" customFormat="1" ht="25.5" customHeight="1">
      <c r="A2" s="509" t="str">
        <f>+'Ekamut-caxs'!A14:D14</f>
        <v xml:space="preserve">«Թիվ 10 գրադարան» ՀՈԱԿ-ի  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17"/>
      <c r="R2" s="17"/>
    </row>
    <row r="3" spans="1:18" ht="25.5" customHeight="1">
      <c r="A3" s="537" t="s">
        <v>258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  <c r="P3" s="537"/>
    </row>
    <row r="4" spans="1:18" ht="21" customHeight="1" thickBot="1">
      <c r="P4" s="127" t="s">
        <v>0</v>
      </c>
    </row>
    <row r="5" spans="1:18" ht="33.75" customHeight="1">
      <c r="A5" s="546" t="s">
        <v>123</v>
      </c>
      <c r="B5" s="548" t="s">
        <v>63</v>
      </c>
      <c r="C5" s="556" t="s">
        <v>232</v>
      </c>
      <c r="D5" s="556" t="s">
        <v>100</v>
      </c>
      <c r="E5" s="550" t="s">
        <v>171</v>
      </c>
      <c r="F5" s="551"/>
      <c r="G5" s="551"/>
      <c r="H5" s="551"/>
      <c r="I5" s="551"/>
      <c r="J5" s="551"/>
      <c r="K5" s="551"/>
      <c r="L5" s="551"/>
      <c r="M5" s="551"/>
      <c r="N5" s="551"/>
      <c r="O5" s="552"/>
      <c r="P5" s="553" t="s">
        <v>125</v>
      </c>
    </row>
    <row r="6" spans="1:18" ht="126" customHeight="1">
      <c r="A6" s="547"/>
      <c r="B6" s="549"/>
      <c r="C6" s="557"/>
      <c r="D6" s="557"/>
      <c r="E6" s="240" t="s">
        <v>208</v>
      </c>
      <c r="F6" s="239" t="s">
        <v>192</v>
      </c>
      <c r="G6" s="239" t="s">
        <v>193</v>
      </c>
      <c r="H6" s="239" t="s">
        <v>124</v>
      </c>
      <c r="I6" s="239" t="s">
        <v>210</v>
      </c>
      <c r="J6" s="239" t="s">
        <v>206</v>
      </c>
      <c r="K6" s="229" t="s">
        <v>207</v>
      </c>
      <c r="L6" s="356" t="s">
        <v>225</v>
      </c>
      <c r="M6" s="406" t="s">
        <v>84</v>
      </c>
      <c r="N6" s="355" t="s">
        <v>209</v>
      </c>
      <c r="O6" s="241" t="s">
        <v>172</v>
      </c>
      <c r="P6" s="554"/>
    </row>
    <row r="7" spans="1:18" ht="31.5" customHeight="1">
      <c r="A7" s="240">
        <v>1</v>
      </c>
      <c r="B7" s="254" t="s">
        <v>178</v>
      </c>
      <c r="C7" s="250">
        <v>10634.5</v>
      </c>
      <c r="D7" s="370">
        <v>1167.8</v>
      </c>
      <c r="E7" s="363">
        <v>2378</v>
      </c>
      <c r="F7" s="220"/>
      <c r="G7" s="362"/>
      <c r="H7" s="362"/>
      <c r="I7" s="220"/>
      <c r="J7" s="220"/>
      <c r="K7" s="220"/>
      <c r="L7" s="220"/>
      <c r="M7" s="220"/>
      <c r="N7" s="220"/>
      <c r="O7" s="365"/>
      <c r="P7" s="247">
        <f>ROUND(SUM(C7:O7),1)</f>
        <v>14180.3</v>
      </c>
    </row>
    <row r="8" spans="1:18" ht="31.5" customHeight="1">
      <c r="A8" s="240">
        <v>1.1000000000000001</v>
      </c>
      <c r="B8" s="329" t="s">
        <v>206</v>
      </c>
      <c r="C8" s="253"/>
      <c r="D8" s="371"/>
      <c r="E8" s="242" t="s">
        <v>166</v>
      </c>
      <c r="F8" s="236" t="s">
        <v>166</v>
      </c>
      <c r="G8" s="236" t="s">
        <v>166</v>
      </c>
      <c r="H8" s="236" t="s">
        <v>166</v>
      </c>
      <c r="I8" s="236" t="s">
        <v>166</v>
      </c>
      <c r="J8" s="236" t="s">
        <v>166</v>
      </c>
      <c r="K8" s="236" t="s">
        <v>166</v>
      </c>
      <c r="L8" s="236" t="s">
        <v>166</v>
      </c>
      <c r="M8" s="236" t="s">
        <v>166</v>
      </c>
      <c r="N8" s="236" t="s">
        <v>166</v>
      </c>
      <c r="O8" s="243" t="s">
        <v>166</v>
      </c>
      <c r="P8" s="248" t="s">
        <v>166</v>
      </c>
    </row>
    <row r="9" spans="1:18" ht="21" customHeight="1">
      <c r="A9" s="240">
        <v>1.2</v>
      </c>
      <c r="B9" s="255" t="s">
        <v>172</v>
      </c>
      <c r="C9" s="253"/>
      <c r="D9" s="371"/>
      <c r="E9" s="242" t="s">
        <v>166</v>
      </c>
      <c r="F9" s="236" t="s">
        <v>166</v>
      </c>
      <c r="G9" s="236" t="s">
        <v>166</v>
      </c>
      <c r="H9" s="236" t="s">
        <v>166</v>
      </c>
      <c r="I9" s="236" t="s">
        <v>166</v>
      </c>
      <c r="J9" s="236" t="s">
        <v>166</v>
      </c>
      <c r="K9" s="236" t="s">
        <v>166</v>
      </c>
      <c r="L9" s="236" t="s">
        <v>166</v>
      </c>
      <c r="M9" s="236" t="s">
        <v>166</v>
      </c>
      <c r="N9" s="236" t="s">
        <v>166</v>
      </c>
      <c r="O9" s="243" t="s">
        <v>166</v>
      </c>
      <c r="P9" s="248" t="s">
        <v>166</v>
      </c>
    </row>
    <row r="10" spans="1:18" ht="85.5" customHeight="1">
      <c r="A10" s="240">
        <v>1.3</v>
      </c>
      <c r="B10" s="331" t="s">
        <v>265</v>
      </c>
      <c r="C10" s="253"/>
      <c r="D10" s="371"/>
      <c r="E10" s="242" t="s">
        <v>166</v>
      </c>
      <c r="F10" s="236" t="s">
        <v>166</v>
      </c>
      <c r="G10" s="236" t="s">
        <v>166</v>
      </c>
      <c r="H10" s="236" t="s">
        <v>166</v>
      </c>
      <c r="I10" s="236" t="s">
        <v>166</v>
      </c>
      <c r="J10" s="236" t="s">
        <v>166</v>
      </c>
      <c r="K10" s="236" t="s">
        <v>166</v>
      </c>
      <c r="L10" s="236" t="s">
        <v>166</v>
      </c>
      <c r="M10" s="236" t="s">
        <v>166</v>
      </c>
      <c r="N10" s="236" t="s">
        <v>166</v>
      </c>
      <c r="O10" s="243" t="s">
        <v>166</v>
      </c>
      <c r="P10" s="248" t="s">
        <v>166</v>
      </c>
    </row>
    <row r="11" spans="1:18" ht="48" customHeight="1">
      <c r="A11" s="240">
        <v>1.4</v>
      </c>
      <c r="B11" s="331" t="s">
        <v>225</v>
      </c>
      <c r="C11" s="253"/>
      <c r="D11" s="371"/>
      <c r="E11" s="242" t="s">
        <v>166</v>
      </c>
      <c r="F11" s="236" t="s">
        <v>166</v>
      </c>
      <c r="G11" s="236" t="s">
        <v>166</v>
      </c>
      <c r="H11" s="236" t="s">
        <v>166</v>
      </c>
      <c r="I11" s="236" t="s">
        <v>166</v>
      </c>
      <c r="J11" s="236" t="s">
        <v>166</v>
      </c>
      <c r="K11" s="236" t="s">
        <v>166</v>
      </c>
      <c r="L11" s="236" t="s">
        <v>166</v>
      </c>
      <c r="M11" s="236" t="s">
        <v>166</v>
      </c>
      <c r="N11" s="236" t="s">
        <v>166</v>
      </c>
      <c r="O11" s="243" t="s">
        <v>166</v>
      </c>
      <c r="P11" s="248" t="s">
        <v>166</v>
      </c>
    </row>
    <row r="12" spans="1:18" ht="45" customHeight="1">
      <c r="A12" s="240">
        <v>1.5</v>
      </c>
      <c r="B12" s="330" t="s">
        <v>84</v>
      </c>
      <c r="C12" s="251"/>
      <c r="D12" s="372"/>
      <c r="E12" s="242" t="s">
        <v>166</v>
      </c>
      <c r="F12" s="236" t="s">
        <v>166</v>
      </c>
      <c r="G12" s="236" t="s">
        <v>166</v>
      </c>
      <c r="H12" s="236" t="s">
        <v>166</v>
      </c>
      <c r="I12" s="236" t="s">
        <v>166</v>
      </c>
      <c r="J12" s="236" t="s">
        <v>166</v>
      </c>
      <c r="K12" s="236" t="s">
        <v>166</v>
      </c>
      <c r="L12" s="236" t="s">
        <v>166</v>
      </c>
      <c r="M12" s="236" t="s">
        <v>166</v>
      </c>
      <c r="N12" s="236" t="s">
        <v>166</v>
      </c>
      <c r="O12" s="243" t="s">
        <v>166</v>
      </c>
      <c r="P12" s="248" t="s">
        <v>166</v>
      </c>
    </row>
    <row r="13" spans="1:18" s="141" customFormat="1" ht="34.5" customHeight="1" thickBot="1">
      <c r="A13" s="256"/>
      <c r="B13" s="257" t="s">
        <v>64</v>
      </c>
      <c r="C13" s="252" t="s">
        <v>166</v>
      </c>
      <c r="D13" s="373"/>
      <c r="E13" s="244" t="s">
        <v>166</v>
      </c>
      <c r="F13" s="245" t="s">
        <v>166</v>
      </c>
      <c r="G13" s="245" t="s">
        <v>166</v>
      </c>
      <c r="H13" s="245" t="s">
        <v>166</v>
      </c>
      <c r="I13" s="245" t="s">
        <v>166</v>
      </c>
      <c r="J13" s="245" t="s">
        <v>166</v>
      </c>
      <c r="K13" s="245" t="s">
        <v>166</v>
      </c>
      <c r="L13" s="245" t="s">
        <v>166</v>
      </c>
      <c r="M13" s="245" t="s">
        <v>166</v>
      </c>
      <c r="N13" s="245" t="s">
        <v>166</v>
      </c>
      <c r="O13" s="246" t="s">
        <v>166</v>
      </c>
      <c r="P13" s="249">
        <f>ROUND(SUM(P7:P12),1)</f>
        <v>14180.3</v>
      </c>
    </row>
    <row r="14" spans="1:18" s="472" customFormat="1" ht="34.5" customHeight="1">
      <c r="B14" s="473"/>
      <c r="C14" s="474">
        <v>10634.5</v>
      </c>
      <c r="D14" s="473"/>
      <c r="E14" s="475">
        <v>1189</v>
      </c>
      <c r="F14" s="476"/>
      <c r="G14" s="476"/>
      <c r="H14" s="476"/>
      <c r="I14" s="477"/>
      <c r="J14" s="478"/>
      <c r="K14" s="477"/>
      <c r="L14" s="477"/>
      <c r="M14" s="477"/>
      <c r="N14" s="477"/>
      <c r="O14" s="476"/>
      <c r="P14" s="479"/>
    </row>
    <row r="15" spans="1:18" s="480" customFormat="1" ht="21" customHeight="1">
      <c r="B15" s="481"/>
      <c r="C15" s="481"/>
      <c r="D15" s="481"/>
      <c r="E15" s="482">
        <f>+E14*2</f>
        <v>2378</v>
      </c>
      <c r="F15" s="483"/>
      <c r="G15" s="484"/>
      <c r="H15" s="485"/>
      <c r="I15" s="486"/>
      <c r="J15" s="483"/>
      <c r="K15" s="555"/>
      <c r="L15" s="555"/>
      <c r="M15" s="555"/>
      <c r="N15" s="555"/>
      <c r="O15" s="555"/>
      <c r="P15" s="487"/>
    </row>
    <row r="16" spans="1:18" s="141" customFormat="1" ht="69" customHeight="1">
      <c r="B16" s="558" t="s">
        <v>174</v>
      </c>
      <c r="C16" s="559"/>
      <c r="D16" s="559"/>
      <c r="E16" s="560"/>
      <c r="F16" s="361"/>
      <c r="I16" s="561" t="s">
        <v>211</v>
      </c>
      <c r="J16" s="562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39" t="s">
        <v>191</v>
      </c>
      <c r="D17" s="540"/>
      <c r="E17" s="150" t="s">
        <v>190</v>
      </c>
      <c r="F17" s="230"/>
      <c r="I17" s="332" t="s">
        <v>161</v>
      </c>
      <c r="J17" s="333" t="s">
        <v>173</v>
      </c>
      <c r="K17" s="230"/>
      <c r="L17" s="230"/>
      <c r="M17" s="230"/>
      <c r="N17" s="230"/>
      <c r="O17" s="230"/>
      <c r="P17" s="198"/>
    </row>
    <row r="18" spans="2:16" s="141" customFormat="1" ht="24" customHeight="1">
      <c r="B18" s="439">
        <v>135200</v>
      </c>
      <c r="C18" s="541">
        <f>ROUND(4*B18*2/1000,1)</f>
        <v>1081.5999999999999</v>
      </c>
      <c r="D18" s="542"/>
      <c r="E18" s="374">
        <v>140.19999999999999</v>
      </c>
      <c r="F18" s="375"/>
      <c r="I18" s="440">
        <v>135200</v>
      </c>
      <c r="J18" s="376">
        <v>140.19999999999999</v>
      </c>
      <c r="K18" s="230"/>
      <c r="L18" s="230"/>
      <c r="M18" s="230"/>
      <c r="N18" s="230"/>
      <c r="O18" s="230"/>
      <c r="P18" s="198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44" t="str">
        <f>+'Ekamut-caxs'!C75</f>
        <v xml:space="preserve">Զեփյուռ Սարդարյան </v>
      </c>
      <c r="J20" s="544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43" t="s">
        <v>87</v>
      </c>
      <c r="J21" s="543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44" t="str">
        <f>+'Ekamut-caxs'!C77</f>
        <v xml:space="preserve">Արաքսյա Կարայան </v>
      </c>
      <c r="J22" s="544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43" t="s">
        <v>87</v>
      </c>
      <c r="J23" s="543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7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B5" sqref="B5:B6"/>
    </sheetView>
  </sheetViews>
  <sheetFormatPr defaultColWidth="9.140625" defaultRowHeight="16.5"/>
  <cols>
    <col min="1" max="1" width="4.140625" style="274" customWidth="1"/>
    <col min="2" max="2" width="15.5703125" style="274" customWidth="1"/>
    <col min="3" max="3" width="10.85546875" style="274" customWidth="1"/>
    <col min="4" max="5" width="13.42578125" style="274" customWidth="1"/>
    <col min="6" max="6" width="16.28515625" style="274" customWidth="1"/>
    <col min="7" max="7" width="11.42578125" style="274" customWidth="1"/>
    <col min="8" max="8" width="13.28515625" style="274" customWidth="1"/>
    <col min="9" max="10" width="14.85546875" style="274" customWidth="1"/>
    <col min="11" max="11" width="14.28515625" style="274" customWidth="1"/>
    <col min="12" max="12" width="15.7109375" style="274" customWidth="1"/>
    <col min="13" max="13" width="19.5703125" style="274" customWidth="1"/>
    <col min="14" max="16384" width="9.140625" style="274"/>
  </cols>
  <sheetData>
    <row r="1" spans="1:13" s="273" customFormat="1" ht="18.75" customHeight="1">
      <c r="A1" s="572" t="s">
        <v>62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</row>
    <row r="2" spans="1:13" s="273" customFormat="1" ht="21.75" customHeight="1">
      <c r="A2" s="571" t="str">
        <f>+'Ekamut-caxs'!A14:D14</f>
        <v xml:space="preserve">«Թիվ 10 գրադարան» ՀՈԱԿ-ի  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13" s="273" customFormat="1" ht="21" customHeight="1">
      <c r="A3" s="571" t="s">
        <v>88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13" ht="21" customHeight="1" thickBot="1"/>
    <row r="5" spans="1:13" s="275" customFormat="1" ht="24.75" customHeight="1">
      <c r="A5" s="563" t="s">
        <v>108</v>
      </c>
      <c r="B5" s="565" t="s">
        <v>89</v>
      </c>
      <c r="C5" s="567" t="s">
        <v>90</v>
      </c>
      <c r="D5" s="568"/>
      <c r="E5" s="568"/>
      <c r="F5" s="569"/>
      <c r="G5" s="570" t="s">
        <v>91</v>
      </c>
      <c r="H5" s="570"/>
      <c r="I5" s="570"/>
      <c r="J5" s="570"/>
      <c r="K5" s="570" t="s">
        <v>115</v>
      </c>
      <c r="L5" s="570"/>
      <c r="M5" s="570"/>
    </row>
    <row r="6" spans="1:13" s="281" customFormat="1" ht="51" customHeight="1">
      <c r="A6" s="564"/>
      <c r="B6" s="566"/>
      <c r="C6" s="276" t="s">
        <v>229</v>
      </c>
      <c r="D6" s="277" t="s">
        <v>230</v>
      </c>
      <c r="E6" s="277" t="s">
        <v>257</v>
      </c>
      <c r="F6" s="278" t="s">
        <v>266</v>
      </c>
      <c r="G6" s="277" t="s">
        <v>231</v>
      </c>
      <c r="H6" s="279" t="s">
        <v>230</v>
      </c>
      <c r="I6" s="277" t="s">
        <v>267</v>
      </c>
      <c r="J6" s="279" t="s">
        <v>266</v>
      </c>
      <c r="K6" s="277" t="s">
        <v>229</v>
      </c>
      <c r="L6" s="277" t="s">
        <v>257</v>
      </c>
      <c r="M6" s="280" t="s">
        <v>266</v>
      </c>
    </row>
    <row r="7" spans="1:13" ht="19.5" customHeight="1">
      <c r="A7" s="282">
        <v>1</v>
      </c>
      <c r="B7" s="283" t="s">
        <v>92</v>
      </c>
      <c r="C7" s="468">
        <v>523</v>
      </c>
      <c r="D7" s="197">
        <v>75155.100000000006</v>
      </c>
      <c r="E7" s="344">
        <v>559</v>
      </c>
      <c r="F7" s="345">
        <f>IF((E7&lt;10000), E7*143.7, E7*107.1)</f>
        <v>80328.299999999988</v>
      </c>
      <c r="G7" s="468">
        <v>160</v>
      </c>
      <c r="H7" s="197">
        <v>8273</v>
      </c>
      <c r="I7" s="344">
        <f>121.38+31</f>
        <v>152.38</v>
      </c>
      <c r="J7" s="346">
        <v>7839</v>
      </c>
      <c r="K7" s="284">
        <v>8</v>
      </c>
      <c r="L7" s="344">
        <f>3.75+1.25</f>
        <v>5</v>
      </c>
      <c r="M7" s="285">
        <v>1023</v>
      </c>
    </row>
    <row r="8" spans="1:13" ht="19.5" customHeight="1">
      <c r="A8" s="282">
        <v>2</v>
      </c>
      <c r="B8" s="283" t="s">
        <v>203</v>
      </c>
      <c r="C8" s="468">
        <v>493</v>
      </c>
      <c r="D8" s="197">
        <v>70844.100000000006</v>
      </c>
      <c r="E8" s="344">
        <v>506</v>
      </c>
      <c r="F8" s="345">
        <f t="shared" ref="F8:F18" si="0">IF((E8&lt;10000), E8*143.7, E8*107.1)</f>
        <v>72712.2</v>
      </c>
      <c r="G8" s="468">
        <v>149</v>
      </c>
      <c r="H8" s="197">
        <v>7728</v>
      </c>
      <c r="I8" s="344">
        <f>121.15+28.56</f>
        <v>149.71</v>
      </c>
      <c r="J8" s="346">
        <v>7721</v>
      </c>
      <c r="K8" s="284">
        <v>11</v>
      </c>
      <c r="L8" s="344">
        <v>5</v>
      </c>
      <c r="M8" s="285">
        <v>1002</v>
      </c>
    </row>
    <row r="9" spans="1:13" ht="19.5" customHeight="1">
      <c r="A9" s="282">
        <v>3</v>
      </c>
      <c r="B9" s="283" t="s">
        <v>93</v>
      </c>
      <c r="C9" s="468">
        <v>249</v>
      </c>
      <c r="D9" s="197">
        <v>35781.300000000003</v>
      </c>
      <c r="E9" s="344">
        <v>363</v>
      </c>
      <c r="F9" s="345">
        <f t="shared" si="0"/>
        <v>52163.1</v>
      </c>
      <c r="G9" s="468">
        <v>137</v>
      </c>
      <c r="H9" s="197">
        <v>7181</v>
      </c>
      <c r="I9" s="344">
        <f>115.65+28.92</f>
        <v>144.57</v>
      </c>
      <c r="J9" s="346">
        <v>7443</v>
      </c>
      <c r="K9" s="284">
        <v>9</v>
      </c>
      <c r="L9" s="344">
        <v>7</v>
      </c>
      <c r="M9" s="285">
        <v>1403</v>
      </c>
    </row>
    <row r="10" spans="1:13" ht="19.5" customHeight="1">
      <c r="A10" s="282">
        <v>4</v>
      </c>
      <c r="B10" s="283" t="s">
        <v>94</v>
      </c>
      <c r="C10" s="284">
        <v>13</v>
      </c>
      <c r="D10" s="286">
        <v>1868.1</v>
      </c>
      <c r="E10" s="344"/>
      <c r="F10" s="345">
        <f t="shared" si="0"/>
        <v>0</v>
      </c>
      <c r="G10" s="468">
        <v>251</v>
      </c>
      <c r="H10" s="286">
        <v>13406</v>
      </c>
      <c r="I10" s="344">
        <f>435.35+7.17</f>
        <v>442.52000000000004</v>
      </c>
      <c r="J10" s="346">
        <v>23594</v>
      </c>
      <c r="K10" s="284">
        <v>11</v>
      </c>
      <c r="L10" s="344">
        <v>5</v>
      </c>
      <c r="M10" s="285">
        <v>1002</v>
      </c>
    </row>
    <row r="11" spans="1:13" ht="19.5" customHeight="1">
      <c r="A11" s="282">
        <v>5</v>
      </c>
      <c r="B11" s="283" t="s">
        <v>95</v>
      </c>
      <c r="C11" s="284"/>
      <c r="D11" s="286"/>
      <c r="E11" s="344"/>
      <c r="F11" s="345">
        <f t="shared" si="0"/>
        <v>0</v>
      </c>
      <c r="G11" s="468">
        <v>106</v>
      </c>
      <c r="H11" s="286">
        <v>5653</v>
      </c>
      <c r="I11" s="344">
        <f>194.54+8.21</f>
        <v>202.75</v>
      </c>
      <c r="J11" s="346">
        <v>10761</v>
      </c>
      <c r="K11" s="284">
        <v>9</v>
      </c>
      <c r="L11" s="344">
        <v>6</v>
      </c>
      <c r="M11" s="285">
        <v>1203</v>
      </c>
    </row>
    <row r="12" spans="1:13" ht="19.5" customHeight="1">
      <c r="A12" s="282">
        <v>6</v>
      </c>
      <c r="B12" s="283" t="s">
        <v>96</v>
      </c>
      <c r="C12" s="284"/>
      <c r="D12" s="286"/>
      <c r="E12" s="344"/>
      <c r="F12" s="345">
        <f t="shared" si="0"/>
        <v>0</v>
      </c>
      <c r="G12" s="468">
        <v>89</v>
      </c>
      <c r="H12" s="286">
        <v>4747</v>
      </c>
      <c r="I12" s="344">
        <f>9.46+87.14</f>
        <v>96.6</v>
      </c>
      <c r="J12" s="346">
        <v>5072</v>
      </c>
      <c r="K12" s="284">
        <v>8</v>
      </c>
      <c r="L12" s="344">
        <v>6</v>
      </c>
      <c r="M12" s="285">
        <v>1203</v>
      </c>
    </row>
    <row r="13" spans="1:13" ht="19.5" customHeight="1">
      <c r="A13" s="282">
        <v>7</v>
      </c>
      <c r="B13" s="283" t="s">
        <v>97</v>
      </c>
      <c r="C13" s="284"/>
      <c r="D13" s="286"/>
      <c r="E13" s="344"/>
      <c r="F13" s="345">
        <f t="shared" si="0"/>
        <v>0</v>
      </c>
      <c r="G13" s="468">
        <v>96</v>
      </c>
      <c r="H13" s="286">
        <v>5125</v>
      </c>
      <c r="I13" s="344">
        <f>13.98+195.82</f>
        <v>209.79999999999998</v>
      </c>
      <c r="J13" s="346">
        <v>11080</v>
      </c>
      <c r="K13" s="284">
        <v>10</v>
      </c>
      <c r="L13" s="344">
        <v>7</v>
      </c>
      <c r="M13" s="285">
        <v>1403</v>
      </c>
    </row>
    <row r="14" spans="1:13" ht="19.5" customHeight="1">
      <c r="A14" s="282">
        <v>8</v>
      </c>
      <c r="B14" s="287" t="s">
        <v>98</v>
      </c>
      <c r="C14" s="284"/>
      <c r="D14" s="286"/>
      <c r="E14" s="344"/>
      <c r="F14" s="345">
        <f t="shared" si="0"/>
        <v>0</v>
      </c>
      <c r="G14" s="468">
        <v>196</v>
      </c>
      <c r="H14" s="286">
        <v>10482</v>
      </c>
      <c r="I14" s="344">
        <f>14.18+244.4</f>
        <v>258.58</v>
      </c>
      <c r="J14" s="346">
        <v>13687</v>
      </c>
      <c r="K14" s="284">
        <v>11</v>
      </c>
      <c r="L14" s="344">
        <v>5</v>
      </c>
      <c r="M14" s="285">
        <v>1002</v>
      </c>
    </row>
    <row r="15" spans="1:13" ht="19.5" customHeight="1">
      <c r="A15" s="282">
        <v>9</v>
      </c>
      <c r="B15" s="287" t="s">
        <v>99</v>
      </c>
      <c r="C15" s="284"/>
      <c r="D15" s="286"/>
      <c r="E15" s="344"/>
      <c r="F15" s="345">
        <f t="shared" si="0"/>
        <v>0</v>
      </c>
      <c r="G15" s="468">
        <v>96</v>
      </c>
      <c r="H15" s="286">
        <v>5132</v>
      </c>
      <c r="I15" s="344">
        <f>122.81+11.41</f>
        <v>134.22</v>
      </c>
      <c r="J15" s="346">
        <v>7064</v>
      </c>
      <c r="K15" s="284">
        <v>17</v>
      </c>
      <c r="L15" s="344">
        <v>8</v>
      </c>
      <c r="M15" s="285">
        <v>1603</v>
      </c>
    </row>
    <row r="16" spans="1:13" ht="19.5" customHeight="1">
      <c r="A16" s="282">
        <v>10</v>
      </c>
      <c r="B16" s="287" t="s">
        <v>100</v>
      </c>
      <c r="C16" s="284"/>
      <c r="D16" s="286"/>
      <c r="E16" s="344">
        <v>7</v>
      </c>
      <c r="F16" s="345">
        <f t="shared" si="0"/>
        <v>1005.8999999999999</v>
      </c>
      <c r="G16" s="284">
        <v>141</v>
      </c>
      <c r="H16" s="286">
        <v>7501</v>
      </c>
      <c r="I16" s="344">
        <f>186.68+8.64</f>
        <v>195.32</v>
      </c>
      <c r="J16" s="346">
        <v>10359</v>
      </c>
      <c r="K16" s="284">
        <v>15</v>
      </c>
      <c r="L16" s="344">
        <v>12</v>
      </c>
      <c r="M16" s="285">
        <v>2405</v>
      </c>
    </row>
    <row r="17" spans="1:13" ht="19.5" customHeight="1">
      <c r="A17" s="282">
        <v>11</v>
      </c>
      <c r="B17" s="287" t="s">
        <v>101</v>
      </c>
      <c r="C17" s="469">
        <v>175</v>
      </c>
      <c r="D17" s="347">
        <v>25147.5</v>
      </c>
      <c r="E17" s="284">
        <f>+C7</f>
        <v>523</v>
      </c>
      <c r="F17" s="345">
        <f t="shared" si="0"/>
        <v>75155.099999999991</v>
      </c>
      <c r="G17" s="469">
        <v>183</v>
      </c>
      <c r="H17" s="347">
        <v>9746</v>
      </c>
      <c r="I17" s="284">
        <f>+G17</f>
        <v>183</v>
      </c>
      <c r="J17" s="346">
        <f t="shared" ref="J17:J18" si="1">+I17*53.48</f>
        <v>9786.84</v>
      </c>
      <c r="K17" s="344">
        <v>22</v>
      </c>
      <c r="L17" s="284">
        <f>+K17</f>
        <v>22</v>
      </c>
      <c r="M17" s="285">
        <f>+L17*200.4</f>
        <v>4408.8</v>
      </c>
    </row>
    <row r="18" spans="1:13" ht="19.5" customHeight="1">
      <c r="A18" s="282">
        <v>12</v>
      </c>
      <c r="B18" s="287" t="s">
        <v>102</v>
      </c>
      <c r="C18" s="469">
        <v>369</v>
      </c>
      <c r="D18" s="347">
        <v>53025.3</v>
      </c>
      <c r="E18" s="284">
        <f>+C18</f>
        <v>369</v>
      </c>
      <c r="F18" s="345">
        <f t="shared" si="0"/>
        <v>53025.299999999996</v>
      </c>
      <c r="G18" s="469">
        <v>124.94</v>
      </c>
      <c r="H18" s="347">
        <v>6503.39</v>
      </c>
      <c r="I18" s="284">
        <f>+G18</f>
        <v>124.94</v>
      </c>
      <c r="J18" s="346">
        <f t="shared" si="1"/>
        <v>6681.7911999999997</v>
      </c>
      <c r="K18" s="344">
        <v>18</v>
      </c>
      <c r="L18" s="284">
        <f>+K18</f>
        <v>18</v>
      </c>
      <c r="M18" s="285">
        <f>+L18*200.4</f>
        <v>3607.2000000000003</v>
      </c>
    </row>
    <row r="19" spans="1:13" ht="32.25" customHeight="1" thickBot="1">
      <c r="A19" s="288"/>
      <c r="B19" s="289" t="s">
        <v>85</v>
      </c>
      <c r="C19" s="290">
        <f t="shared" ref="C19:K19" si="2">SUM(C7:C18)</f>
        <v>1822</v>
      </c>
      <c r="D19" s="291">
        <f t="shared" si="2"/>
        <v>261821.40000000002</v>
      </c>
      <c r="E19" s="292">
        <f t="shared" si="2"/>
        <v>2327</v>
      </c>
      <c r="F19" s="293">
        <f>SUM(F7:F18)</f>
        <v>334389.89999999997</v>
      </c>
      <c r="G19" s="294">
        <f>SUM(G7:G18)</f>
        <v>1728.94</v>
      </c>
      <c r="H19" s="291">
        <f>SUM(H7:H18)</f>
        <v>91477.39</v>
      </c>
      <c r="I19" s="292">
        <f>SUM(I7:I18)</f>
        <v>2294.39</v>
      </c>
      <c r="J19" s="295">
        <f>SUM(J7:J18)</f>
        <v>121088.6312</v>
      </c>
      <c r="K19" s="290">
        <f t="shared" si="2"/>
        <v>149</v>
      </c>
      <c r="L19" s="292">
        <f>SUM(L7:L18)</f>
        <v>106</v>
      </c>
      <c r="M19" s="295">
        <f>SUM(M7:M18)</f>
        <v>21265</v>
      </c>
    </row>
    <row r="20" spans="1:13" ht="21.75" customHeight="1">
      <c r="B20" s="296"/>
      <c r="C20" s="297"/>
      <c r="D20" s="298"/>
      <c r="E20" s="297"/>
      <c r="F20" s="298">
        <f>ROUND(F19/1000,1)</f>
        <v>334.4</v>
      </c>
      <c r="G20" s="297"/>
      <c r="H20" s="298"/>
      <c r="I20" s="297"/>
      <c r="J20" s="298">
        <f>ROUND(J19/1000,1)</f>
        <v>121.1</v>
      </c>
      <c r="K20" s="297"/>
      <c r="L20" s="297"/>
      <c r="M20" s="298">
        <f t="shared" ref="M20" si="3">ROUND(M19/1000,1)</f>
        <v>21.3</v>
      </c>
    </row>
    <row r="21" spans="1:13" ht="33.75" customHeight="1" thickBot="1">
      <c r="B21" s="574" t="s">
        <v>204</v>
      </c>
      <c r="C21" s="574"/>
      <c r="D21" s="574"/>
      <c r="E21" s="299"/>
      <c r="F21" s="300"/>
      <c r="H21" s="299"/>
    </row>
    <row r="22" spans="1:13" s="273" customFormat="1" ht="34.5" customHeight="1">
      <c r="A22" s="301"/>
      <c r="B22" s="302" t="s">
        <v>119</v>
      </c>
      <c r="C22" s="303" t="s">
        <v>120</v>
      </c>
      <c r="D22" s="303" t="s">
        <v>187</v>
      </c>
      <c r="E22" s="303" t="s">
        <v>187</v>
      </c>
      <c r="F22" s="304" t="s">
        <v>187</v>
      </c>
      <c r="G22" s="303" t="s">
        <v>120</v>
      </c>
      <c r="H22" s="303" t="s">
        <v>187</v>
      </c>
      <c r="I22" s="303" t="s">
        <v>187</v>
      </c>
      <c r="J22" s="305" t="s">
        <v>187</v>
      </c>
      <c r="K22" s="303" t="s">
        <v>120</v>
      </c>
      <c r="L22" s="303" t="s">
        <v>187</v>
      </c>
      <c r="M22" s="305" t="s">
        <v>187</v>
      </c>
    </row>
    <row r="23" spans="1:13" ht="23.25" customHeight="1">
      <c r="A23" s="306">
        <v>1</v>
      </c>
      <c r="B23" s="348"/>
      <c r="C23" s="347"/>
      <c r="D23" s="285" t="s">
        <v>187</v>
      </c>
      <c r="E23" s="285" t="s">
        <v>187</v>
      </c>
      <c r="F23" s="345"/>
      <c r="G23" s="352"/>
      <c r="H23" s="285" t="s">
        <v>187</v>
      </c>
      <c r="I23" s="285" t="s">
        <v>187</v>
      </c>
      <c r="J23" s="354"/>
      <c r="K23" s="352"/>
      <c r="L23" s="285" t="s">
        <v>187</v>
      </c>
      <c r="M23" s="461"/>
    </row>
    <row r="24" spans="1:13" ht="23.25" customHeight="1">
      <c r="A24" s="306">
        <v>2</v>
      </c>
      <c r="B24" s="348"/>
      <c r="C24" s="347"/>
      <c r="D24" s="285" t="s">
        <v>187</v>
      </c>
      <c r="E24" s="285" t="s">
        <v>187</v>
      </c>
      <c r="F24" s="345"/>
      <c r="G24" s="352"/>
      <c r="H24" s="285" t="s">
        <v>187</v>
      </c>
      <c r="I24" s="285" t="s">
        <v>187</v>
      </c>
      <c r="J24" s="354"/>
      <c r="K24" s="352"/>
      <c r="L24" s="285" t="s">
        <v>187</v>
      </c>
      <c r="M24" s="461"/>
    </row>
    <row r="25" spans="1:13" s="281" customFormat="1" ht="23.25" customHeight="1">
      <c r="A25" s="282">
        <v>3</v>
      </c>
      <c r="B25" s="349"/>
      <c r="C25" s="350"/>
      <c r="D25" s="307" t="s">
        <v>187</v>
      </c>
      <c r="E25" s="307" t="s">
        <v>187</v>
      </c>
      <c r="F25" s="351"/>
      <c r="G25" s="353"/>
      <c r="H25" s="307" t="s">
        <v>187</v>
      </c>
      <c r="I25" s="307" t="s">
        <v>187</v>
      </c>
      <c r="J25" s="351"/>
      <c r="K25" s="353"/>
      <c r="L25" s="307" t="s">
        <v>187</v>
      </c>
      <c r="M25" s="462"/>
    </row>
    <row r="26" spans="1:13" s="273" customFormat="1" ht="24" customHeight="1">
      <c r="A26" s="308"/>
      <c r="B26" s="309" t="s">
        <v>64</v>
      </c>
      <c r="C26" s="310" t="s">
        <v>187</v>
      </c>
      <c r="D26" s="310" t="s">
        <v>187</v>
      </c>
      <c r="E26" s="310" t="s">
        <v>187</v>
      </c>
      <c r="F26" s="311">
        <f>SUM(F23:F25)</f>
        <v>0</v>
      </c>
      <c r="G26" s="312" t="s">
        <v>187</v>
      </c>
      <c r="H26" s="310" t="s">
        <v>187</v>
      </c>
      <c r="I26" s="310" t="s">
        <v>187</v>
      </c>
      <c r="J26" s="311">
        <f>SUM(J23:J25)</f>
        <v>0</v>
      </c>
      <c r="K26" s="312" t="s">
        <v>187</v>
      </c>
      <c r="L26" s="310" t="s">
        <v>187</v>
      </c>
      <c r="M26" s="463">
        <f t="shared" ref="M26" si="4">SUM(M23:M25)</f>
        <v>0</v>
      </c>
    </row>
    <row r="27" spans="1:13" s="273" customFormat="1" ht="27" customHeight="1" thickBot="1">
      <c r="A27" s="313"/>
      <c r="B27" s="314" t="s">
        <v>205</v>
      </c>
      <c r="C27" s="291"/>
      <c r="D27" s="291" t="s">
        <v>187</v>
      </c>
      <c r="E27" s="291" t="s">
        <v>187</v>
      </c>
      <c r="F27" s="293">
        <f>+F20-F26</f>
        <v>334.4</v>
      </c>
      <c r="G27" s="315" t="s">
        <v>187</v>
      </c>
      <c r="H27" s="291" t="s">
        <v>187</v>
      </c>
      <c r="I27" s="291" t="s">
        <v>187</v>
      </c>
      <c r="J27" s="293">
        <f>J20-J26</f>
        <v>121.1</v>
      </c>
      <c r="K27" s="315" t="s">
        <v>187</v>
      </c>
      <c r="L27" s="291" t="s">
        <v>187</v>
      </c>
      <c r="M27" s="293">
        <f>+M20-M26</f>
        <v>21.3</v>
      </c>
    </row>
    <row r="28" spans="1:13" s="273" customFormat="1" ht="25.5" customHeight="1" thickBot="1">
      <c r="B28" s="316"/>
      <c r="F28" s="298"/>
      <c r="J28" s="341" t="s">
        <v>121</v>
      </c>
      <c r="K28" s="342"/>
      <c r="L28" s="342"/>
      <c r="M28" s="464">
        <f>+F26+J26+M26</f>
        <v>0</v>
      </c>
    </row>
    <row r="29" spans="1:13" s="273" customFormat="1" ht="20.25" customHeight="1">
      <c r="B29" s="316"/>
      <c r="F29" s="298"/>
    </row>
    <row r="30" spans="1:13" s="296" customFormat="1" ht="25.5" customHeight="1">
      <c r="B30" s="317"/>
      <c r="C30" s="571" t="s">
        <v>2</v>
      </c>
      <c r="D30" s="571"/>
      <c r="E30" s="317"/>
      <c r="F30" s="317"/>
      <c r="G30" s="575"/>
      <c r="H30" s="575"/>
      <c r="I30" s="318"/>
      <c r="J30" s="576" t="str">
        <f>+'Ekamut-caxs'!C75</f>
        <v xml:space="preserve">Զեփյուռ Սարդարյան </v>
      </c>
      <c r="K30" s="576"/>
    </row>
    <row r="31" spans="1:13" s="273" customFormat="1">
      <c r="C31" s="319"/>
      <c r="D31" s="319"/>
      <c r="E31" s="320"/>
      <c r="F31" s="320"/>
      <c r="G31" s="577" t="s">
        <v>86</v>
      </c>
      <c r="H31" s="577"/>
      <c r="I31" s="321"/>
      <c r="J31" s="577" t="s">
        <v>103</v>
      </c>
      <c r="K31" s="577"/>
    </row>
    <row r="32" spans="1:13" s="296" customFormat="1" ht="23.25" customHeight="1">
      <c r="B32" s="317"/>
      <c r="C32" s="322" t="s">
        <v>6</v>
      </c>
      <c r="D32" s="322"/>
      <c r="E32" s="317"/>
      <c r="F32" s="317"/>
      <c r="G32" s="576"/>
      <c r="H32" s="576"/>
      <c r="I32" s="323"/>
      <c r="J32" s="576" t="str">
        <f>+'Ekamut-caxs'!C77</f>
        <v xml:space="preserve">Արաքսյա Կարայան </v>
      </c>
      <c r="K32" s="576"/>
    </row>
    <row r="33" spans="3:12" s="273" customFormat="1">
      <c r="C33" s="299"/>
      <c r="D33" s="299"/>
      <c r="G33" s="577" t="s">
        <v>86</v>
      </c>
      <c r="H33" s="577"/>
      <c r="I33" s="321"/>
      <c r="J33" s="577" t="s">
        <v>103</v>
      </c>
      <c r="K33" s="577"/>
    </row>
    <row r="34" spans="3:12">
      <c r="F34" s="324" t="s">
        <v>1</v>
      </c>
    </row>
    <row r="35" spans="3:12" ht="16.5" customHeight="1">
      <c r="C35" s="325" t="s">
        <v>104</v>
      </c>
      <c r="D35" s="325"/>
      <c r="E35" s="325" t="s">
        <v>105</v>
      </c>
      <c r="F35" s="325" t="s">
        <v>224</v>
      </c>
      <c r="I35" s="326" t="s">
        <v>106</v>
      </c>
      <c r="J35" s="327" t="s">
        <v>195</v>
      </c>
      <c r="K35" s="327"/>
      <c r="L35" s="327" t="s">
        <v>271</v>
      </c>
    </row>
    <row r="36" spans="3:12" ht="16.5" customHeight="1">
      <c r="C36" s="325" t="s">
        <v>107</v>
      </c>
      <c r="D36" s="325"/>
      <c r="E36" s="325" t="s">
        <v>105</v>
      </c>
      <c r="F36" s="325" t="s">
        <v>198</v>
      </c>
      <c r="I36" s="573" t="s">
        <v>199</v>
      </c>
      <c r="J36" s="573"/>
      <c r="K36" s="327"/>
      <c r="L36" s="573" t="s">
        <v>200</v>
      </c>
    </row>
    <row r="37" spans="3:12">
      <c r="C37" s="325"/>
      <c r="D37" s="325"/>
      <c r="E37" s="573" t="s">
        <v>201</v>
      </c>
      <c r="F37" s="573"/>
      <c r="I37" s="573"/>
      <c r="J37" s="573"/>
      <c r="K37" s="327"/>
      <c r="L37" s="573"/>
    </row>
    <row r="38" spans="3:12">
      <c r="C38" s="325"/>
      <c r="D38" s="325"/>
      <c r="E38" s="573"/>
      <c r="F38" s="573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workbookViewId="0">
      <selection activeCell="B5" sqref="B5:B6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11.140625" style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34" t="s">
        <v>62</v>
      </c>
      <c r="B1" s="534"/>
      <c r="C1" s="534"/>
      <c r="D1" s="534"/>
      <c r="E1" s="534"/>
    </row>
    <row r="2" spans="1:7" ht="23.25" customHeight="1">
      <c r="A2" s="537" t="str">
        <f>+'Ekamut-caxs'!A14:D14</f>
        <v xml:space="preserve">«Թիվ 10 գրադարան» ՀՈԱԿ-ի  </v>
      </c>
      <c r="B2" s="537"/>
      <c r="C2" s="537"/>
      <c r="D2" s="537"/>
      <c r="E2" s="537"/>
    </row>
    <row r="3" spans="1:7" ht="28.5" customHeight="1">
      <c r="A3" s="537" t="s">
        <v>256</v>
      </c>
      <c r="B3" s="537"/>
      <c r="C3" s="537"/>
      <c r="D3" s="537"/>
      <c r="E3" s="537"/>
    </row>
    <row r="5" spans="1:7">
      <c r="E5" s="149" t="s">
        <v>118</v>
      </c>
    </row>
    <row r="6" spans="1:7" ht="124.5" customHeight="1">
      <c r="A6" s="231" t="s">
        <v>3</v>
      </c>
      <c r="B6" s="231" t="s">
        <v>89</v>
      </c>
      <c r="C6" s="231" t="s">
        <v>238</v>
      </c>
      <c r="D6" s="231" t="s">
        <v>237</v>
      </c>
      <c r="E6" s="231" t="s">
        <v>236</v>
      </c>
    </row>
    <row r="7" spans="1:7" s="369" customFormat="1">
      <c r="A7" s="368">
        <v>1</v>
      </c>
      <c r="B7" s="368">
        <v>2</v>
      </c>
      <c r="C7" s="368">
        <v>3</v>
      </c>
      <c r="D7" s="368">
        <v>4</v>
      </c>
      <c r="E7" s="368">
        <v>5</v>
      </c>
    </row>
    <row r="8" spans="1:7" ht="24.75" customHeight="1">
      <c r="A8" s="195">
        <v>1</v>
      </c>
      <c r="B8" s="24" t="s">
        <v>272</v>
      </c>
      <c r="C8" s="191">
        <v>10835.4</v>
      </c>
      <c r="D8" s="191"/>
      <c r="E8" s="191"/>
      <c r="G8" s="1">
        <v>13157.3</v>
      </c>
    </row>
    <row r="9" spans="1:7" ht="24.75" customHeight="1">
      <c r="A9" s="195">
        <v>2</v>
      </c>
      <c r="B9" s="24" t="s">
        <v>273</v>
      </c>
      <c r="C9" s="191">
        <v>1160.8999999999996</v>
      </c>
      <c r="D9" s="191"/>
      <c r="E9" s="191"/>
    </row>
    <row r="10" spans="1:7" ht="24.75" customHeight="1">
      <c r="A10" s="195">
        <v>3</v>
      </c>
      <c r="B10" s="24" t="s">
        <v>246</v>
      </c>
      <c r="C10" s="191">
        <v>1160.95</v>
      </c>
      <c r="D10" s="191"/>
      <c r="E10" s="191"/>
    </row>
    <row r="11" spans="1:7" ht="25.5" customHeight="1">
      <c r="A11" s="195">
        <v>4</v>
      </c>
      <c r="B11" s="366" t="s">
        <v>179</v>
      </c>
      <c r="C11" s="191">
        <v>1160.95</v>
      </c>
      <c r="D11" s="191"/>
      <c r="E11" s="191"/>
      <c r="F11" s="367"/>
    </row>
    <row r="12" spans="1:7" ht="25.5" customHeight="1">
      <c r="A12" s="195">
        <v>5</v>
      </c>
      <c r="B12" s="366" t="s">
        <v>175</v>
      </c>
      <c r="C12" s="191">
        <v>1160.95</v>
      </c>
      <c r="D12" s="191"/>
      <c r="E12" s="191"/>
      <c r="F12" s="367"/>
      <c r="G12" s="470"/>
    </row>
    <row r="13" spans="1:7" s="139" customFormat="1" ht="31.5" customHeight="1">
      <c r="A13" s="178"/>
      <c r="B13" s="232" t="s">
        <v>176</v>
      </c>
      <c r="C13" s="233">
        <f>ROUND(SUM(C8:C12),1)</f>
        <v>15479.2</v>
      </c>
      <c r="D13" s="233">
        <f>ROUND(SUM(D8:D12),1)</f>
        <v>0</v>
      </c>
      <c r="E13" s="233">
        <f>ROUND(SUM(E8:E12),1)</f>
        <v>0</v>
      </c>
    </row>
    <row r="15" spans="1:7" ht="19.5" customHeight="1">
      <c r="B15" s="1" t="s">
        <v>186</v>
      </c>
    </row>
    <row r="16" spans="1:7" ht="21.75" customHeight="1">
      <c r="B16" s="578"/>
      <c r="C16" s="578"/>
      <c r="D16" s="578"/>
      <c r="E16" s="578"/>
    </row>
    <row r="19" spans="2:5" ht="25.5" customHeight="1">
      <c r="B19" s="234" t="s">
        <v>177</v>
      </c>
      <c r="E19" s="235" t="str">
        <f>+'Ekamut-caxs'!C75</f>
        <v xml:space="preserve">Զեփյուռ Սարդարյան </v>
      </c>
    </row>
    <row r="20" spans="2:5" ht="18.75" customHeight="1">
      <c r="B20" s="120" t="s">
        <v>4</v>
      </c>
      <c r="E20" s="265" t="str">
        <f>+'Ekamut-caxs'!C76</f>
        <v>/անուն, ազգանուն/</v>
      </c>
    </row>
    <row r="21" spans="2:5" ht="23.25" customHeight="1">
      <c r="B21" s="139" t="s">
        <v>6</v>
      </c>
      <c r="E21" s="235" t="str">
        <f>+'Ekamut-caxs'!C77</f>
        <v xml:space="preserve">Արաքսյա Կարայան </v>
      </c>
    </row>
    <row r="22" spans="2:5" ht="14.25">
      <c r="C22" s="139" t="s">
        <v>1</v>
      </c>
      <c r="D22" s="139"/>
      <c r="E22" s="265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36" customWidth="1"/>
    <col min="2" max="2" width="35.28515625" style="335" customWidth="1"/>
    <col min="3" max="3" width="17" style="335" customWidth="1"/>
    <col min="4" max="7" width="16.7109375" style="335" customWidth="1"/>
    <col min="8" max="8" width="18.42578125" style="335" customWidth="1"/>
    <col min="9" max="16384" width="9.140625" style="335"/>
  </cols>
  <sheetData>
    <row r="1" spans="1:8" s="436" customFormat="1" ht="37.5" customHeight="1">
      <c r="A1" s="434" t="s">
        <v>62</v>
      </c>
      <c r="B1" s="434"/>
      <c r="C1" s="434"/>
      <c r="D1" s="434"/>
      <c r="E1" s="434"/>
      <c r="F1" s="434"/>
      <c r="G1" s="434"/>
      <c r="H1" s="435"/>
    </row>
    <row r="2" spans="1:8" s="436" customFormat="1" ht="27.75" customHeight="1">
      <c r="A2" s="434" t="str">
        <f>+'Ekamut-caxs'!A14:D14</f>
        <v xml:space="preserve">«Թիվ 10 գրադարան» ՀՈԱԿ-ի  </v>
      </c>
      <c r="B2" s="434"/>
      <c r="C2" s="434"/>
      <c r="D2" s="434"/>
      <c r="E2" s="434"/>
      <c r="F2" s="434"/>
      <c r="G2" s="434"/>
      <c r="H2" s="435"/>
    </row>
    <row r="3" spans="1:8" ht="37.5" customHeight="1">
      <c r="A3" s="432" t="s">
        <v>255</v>
      </c>
      <c r="B3" s="432"/>
      <c r="C3" s="432"/>
      <c r="D3" s="432"/>
      <c r="E3" s="432"/>
      <c r="F3" s="432"/>
      <c r="G3" s="432"/>
      <c r="H3" s="433"/>
    </row>
    <row r="5" spans="1:8">
      <c r="H5" s="431" t="s">
        <v>0</v>
      </c>
    </row>
    <row r="6" spans="1:8" ht="48.75" customHeight="1">
      <c r="A6" s="579" t="s">
        <v>3</v>
      </c>
      <c r="B6" s="579" t="s">
        <v>212</v>
      </c>
      <c r="C6" s="579" t="s">
        <v>216</v>
      </c>
      <c r="D6" s="579" t="s">
        <v>254</v>
      </c>
      <c r="E6" s="579"/>
      <c r="F6" s="579"/>
      <c r="G6" s="579"/>
      <c r="H6" s="580" t="s">
        <v>247</v>
      </c>
    </row>
    <row r="7" spans="1:8" ht="48" customHeight="1">
      <c r="A7" s="579"/>
      <c r="B7" s="579"/>
      <c r="C7" s="579"/>
      <c r="D7" s="427" t="s">
        <v>85</v>
      </c>
      <c r="E7" s="427" t="s">
        <v>213</v>
      </c>
      <c r="F7" s="427" t="s">
        <v>214</v>
      </c>
      <c r="G7" s="427" t="s">
        <v>215</v>
      </c>
      <c r="H7" s="581"/>
    </row>
    <row r="8" spans="1:8" s="337" customFormat="1" ht="39.75" customHeight="1">
      <c r="A8" s="340">
        <v>1</v>
      </c>
      <c r="B8" s="428" t="s">
        <v>217</v>
      </c>
      <c r="C8" s="340">
        <v>35.5</v>
      </c>
      <c r="D8" s="340">
        <f>SUM(E8:G8)</f>
        <v>0</v>
      </c>
      <c r="E8" s="343"/>
      <c r="F8" s="343"/>
      <c r="G8" s="429"/>
      <c r="H8" s="428">
        <f>+E8*C8</f>
        <v>0</v>
      </c>
    </row>
    <row r="9" spans="1:8" s="337" customFormat="1" ht="39.75" customHeight="1">
      <c r="A9" s="340" t="s">
        <v>248</v>
      </c>
      <c r="B9" s="428" t="s">
        <v>218</v>
      </c>
      <c r="C9" s="340">
        <v>17.75</v>
      </c>
      <c r="D9" s="340">
        <f t="shared" ref="D9:D18" si="0">SUM(E9:G9)</f>
        <v>0</v>
      </c>
      <c r="E9" s="343"/>
      <c r="F9" s="343"/>
      <c r="G9" s="429"/>
      <c r="H9" s="428">
        <f>+E9*C9</f>
        <v>0</v>
      </c>
    </row>
    <row r="10" spans="1:8" s="337" customFormat="1" ht="39.75" customHeight="1">
      <c r="A10" s="340"/>
      <c r="B10" s="428" t="s">
        <v>251</v>
      </c>
      <c r="C10" s="340">
        <v>30.5</v>
      </c>
      <c r="D10" s="340">
        <f t="shared" si="0"/>
        <v>0</v>
      </c>
      <c r="E10" s="343"/>
      <c r="F10" s="343"/>
      <c r="G10" s="429"/>
      <c r="H10" s="428">
        <f>+E10*C10</f>
        <v>0</v>
      </c>
    </row>
    <row r="11" spans="1:8" s="337" customFormat="1" ht="39.75" customHeight="1">
      <c r="A11" s="340"/>
      <c r="B11" s="428" t="s">
        <v>252</v>
      </c>
      <c r="C11" s="340">
        <v>15.25</v>
      </c>
      <c r="D11" s="340">
        <f t="shared" si="0"/>
        <v>0</v>
      </c>
      <c r="E11" s="343"/>
      <c r="F11" s="343"/>
      <c r="G11" s="429"/>
      <c r="H11" s="428">
        <f t="shared" ref="H11:H13" si="1">+E11*C11</f>
        <v>0</v>
      </c>
    </row>
    <row r="12" spans="1:8" s="337" customFormat="1" ht="39.75" customHeight="1">
      <c r="A12" s="340"/>
      <c r="B12" s="428" t="s">
        <v>253</v>
      </c>
      <c r="C12" s="437">
        <v>27</v>
      </c>
      <c r="D12" s="340">
        <f t="shared" si="0"/>
        <v>0</v>
      </c>
      <c r="E12" s="343"/>
      <c r="F12" s="343"/>
      <c r="G12" s="429"/>
      <c r="H12" s="428">
        <f t="shared" si="1"/>
        <v>0</v>
      </c>
    </row>
    <row r="13" spans="1:8" s="337" customFormat="1" ht="39.75" customHeight="1">
      <c r="A13" s="340"/>
      <c r="B13" s="428" t="s">
        <v>252</v>
      </c>
      <c r="C13" s="340">
        <v>13.5</v>
      </c>
      <c r="D13" s="340">
        <f t="shared" si="0"/>
        <v>0</v>
      </c>
      <c r="E13" s="343"/>
      <c r="F13" s="343"/>
      <c r="G13" s="429"/>
      <c r="H13" s="428">
        <f t="shared" si="1"/>
        <v>0</v>
      </c>
    </row>
    <row r="14" spans="1:8" s="337" customFormat="1" ht="42" customHeight="1">
      <c r="A14" s="340">
        <v>2</v>
      </c>
      <c r="B14" s="428" t="s">
        <v>219</v>
      </c>
      <c r="C14" s="340">
        <v>34.5</v>
      </c>
      <c r="D14" s="340">
        <f t="shared" si="0"/>
        <v>0</v>
      </c>
      <c r="E14" s="343"/>
      <c r="F14" s="343"/>
      <c r="G14" s="429"/>
      <c r="H14" s="428">
        <f>+E14*C14</f>
        <v>0</v>
      </c>
    </row>
    <row r="15" spans="1:8" s="337" customFormat="1" ht="42" customHeight="1">
      <c r="A15" s="340" t="s">
        <v>248</v>
      </c>
      <c r="B15" s="428" t="s">
        <v>218</v>
      </c>
      <c r="C15" s="340">
        <v>17.25</v>
      </c>
      <c r="D15" s="340">
        <f t="shared" si="0"/>
        <v>0</v>
      </c>
      <c r="E15" s="343"/>
      <c r="F15" s="343"/>
      <c r="G15" s="429"/>
      <c r="H15" s="428">
        <f>+E15*C15</f>
        <v>0</v>
      </c>
    </row>
    <row r="16" spans="1:8" s="337" customFormat="1" ht="37.5" customHeight="1">
      <c r="A16" s="340">
        <v>3</v>
      </c>
      <c r="B16" s="428" t="s">
        <v>220</v>
      </c>
      <c r="C16" s="340">
        <v>25.5</v>
      </c>
      <c r="D16" s="340">
        <f t="shared" si="0"/>
        <v>0</v>
      </c>
      <c r="E16" s="343"/>
      <c r="F16" s="343"/>
      <c r="G16" s="429"/>
      <c r="H16" s="428">
        <f t="shared" ref="H16:H18" si="2">+E16*C16</f>
        <v>0</v>
      </c>
    </row>
    <row r="17" spans="1:8" s="337" customFormat="1" ht="37.5" customHeight="1">
      <c r="A17" s="340">
        <v>4</v>
      </c>
      <c r="B17" s="428" t="s">
        <v>221</v>
      </c>
      <c r="C17" s="437">
        <v>16</v>
      </c>
      <c r="D17" s="340">
        <f t="shared" si="0"/>
        <v>0</v>
      </c>
      <c r="E17" s="343"/>
      <c r="F17" s="343"/>
      <c r="G17" s="429"/>
      <c r="H17" s="428">
        <f t="shared" si="2"/>
        <v>0</v>
      </c>
    </row>
    <row r="18" spans="1:8" s="337" customFormat="1" ht="37.5" customHeight="1">
      <c r="A18" s="340">
        <v>5</v>
      </c>
      <c r="B18" s="428" t="s">
        <v>222</v>
      </c>
      <c r="C18" s="437">
        <v>15</v>
      </c>
      <c r="D18" s="340">
        <f t="shared" si="0"/>
        <v>0</v>
      </c>
      <c r="E18" s="343"/>
      <c r="F18" s="343"/>
      <c r="G18" s="429"/>
      <c r="H18" s="428">
        <f t="shared" si="2"/>
        <v>0</v>
      </c>
    </row>
    <row r="19" spans="1:8" s="337" customFormat="1" ht="44.25" customHeight="1">
      <c r="A19" s="340"/>
      <c r="B19" s="428" t="s">
        <v>64</v>
      </c>
      <c r="C19" s="340">
        <f>SUM(C8:C18)</f>
        <v>247.75</v>
      </c>
      <c r="D19" s="340">
        <f>SUM(D8:D18)</f>
        <v>0</v>
      </c>
      <c r="E19" s="340">
        <f>SUM(E8:E18)</f>
        <v>0</v>
      </c>
      <c r="F19" s="340">
        <f t="shared" ref="F19" si="3">SUM(F8:F18)</f>
        <v>0</v>
      </c>
      <c r="G19" s="430"/>
      <c r="H19" s="428">
        <f>+E19*C19</f>
        <v>0</v>
      </c>
    </row>
    <row r="20" spans="1:8" s="337" customFormat="1" ht="44.25" customHeight="1">
      <c r="A20" s="340"/>
      <c r="B20" s="428" t="s">
        <v>249</v>
      </c>
      <c r="C20" s="340"/>
      <c r="D20" s="340">
        <f>SUM(E20:G20)</f>
        <v>0</v>
      </c>
      <c r="E20" s="340">
        <f t="shared" ref="E20:G20" si="4">+E19-E15-E9</f>
        <v>0</v>
      </c>
      <c r="F20" s="340">
        <f t="shared" si="4"/>
        <v>0</v>
      </c>
      <c r="G20" s="340">
        <f t="shared" si="4"/>
        <v>0</v>
      </c>
      <c r="H20" s="428"/>
    </row>
    <row r="21" spans="1:8" ht="20.25" customHeight="1">
      <c r="B21" s="334"/>
    </row>
    <row r="22" spans="1:8" ht="20.25" customHeight="1">
      <c r="B22" s="334"/>
    </row>
    <row r="23" spans="1:8" ht="20.25" customHeight="1">
      <c r="B23" s="334"/>
    </row>
    <row r="24" spans="1:8" ht="23.25" customHeight="1">
      <c r="B24" s="338" t="s">
        <v>2</v>
      </c>
      <c r="D24" s="583" t="str">
        <f>+'Ekamut-caxs'!C75</f>
        <v xml:space="preserve">Զեփյուռ Սարդարյան </v>
      </c>
      <c r="E24" s="583"/>
      <c r="F24" s="583"/>
      <c r="G24" s="583"/>
    </row>
    <row r="25" spans="1:8" ht="11.25" customHeight="1">
      <c r="B25" s="339" t="s">
        <v>4</v>
      </c>
      <c r="D25" s="584" t="s">
        <v>5</v>
      </c>
      <c r="E25" s="584"/>
      <c r="F25" s="584"/>
      <c r="G25" s="584"/>
    </row>
    <row r="26" spans="1:8" ht="24" customHeight="1">
      <c r="B26" s="337" t="s">
        <v>6</v>
      </c>
      <c r="D26" s="583" t="str">
        <f>+'Ekamut-caxs'!C77</f>
        <v xml:space="preserve">Արաքսյա Կարայան </v>
      </c>
      <c r="E26" s="583"/>
      <c r="F26" s="583"/>
      <c r="G26" s="583"/>
    </row>
    <row r="27" spans="1:8" ht="16.5" customHeight="1">
      <c r="B27" s="336" t="s">
        <v>182</v>
      </c>
      <c r="D27" s="582" t="s">
        <v>5</v>
      </c>
      <c r="E27" s="582"/>
      <c r="F27" s="582"/>
      <c r="G27" s="582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https://mul2.yerevan.am/tasks/2644897/oneclick?token=3d914ccdbf873d82efd92587d762dc24</cp:keywords>
  <cp:lastModifiedBy>Lusine Petrosyan</cp:lastModifiedBy>
  <cp:lastPrinted>2025-11-27T07:55:02Z</cp:lastPrinted>
  <dcterms:created xsi:type="dcterms:W3CDTF">1996-10-14T23:33:28Z</dcterms:created>
  <dcterms:modified xsi:type="dcterms:W3CDTF">2025-12-26T11:25:02Z</dcterms:modified>
</cp:coreProperties>
</file>